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cedes\Desktop\2018\AE PROYECTO GRADO MBA ADMINISTRACION\ANEXOS\"/>
    </mc:Choice>
  </mc:AlternateContent>
  <bookViews>
    <workbookView xWindow="0" yWindow="0" windowWidth="20490" windowHeight="7230" firstSheet="3" activeTab="7"/>
  </bookViews>
  <sheets>
    <sheet name="INGRESOS" sheetId="1" r:id="rId1"/>
    <sheet name="NO TRIBUTARIOS" sheetId="14" r:id="rId2"/>
    <sheet name="GASTOS" sheetId="3" r:id="rId3"/>
    <sheet name="FUNCIONAMIENTO" sheetId="5" r:id="rId4"/>
    <sheet name="ACTIVOS" sheetId="9" r:id="rId5"/>
    <sheet name="PASIVOS" sheetId="10" r:id="rId6"/>
    <sheet name="PATRIMONIO" sheetId="11" r:id="rId7"/>
    <sheet name="INDICADORES" sheetId="12" r:id="rId8"/>
    <sheet name="PROYECCIONES" sheetId="1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2" l="1"/>
  <c r="H3" i="11"/>
  <c r="D11" i="5" l="1"/>
  <c r="E11" i="5"/>
  <c r="F11" i="5"/>
  <c r="C11" i="5"/>
  <c r="D5" i="3"/>
  <c r="E5" i="3"/>
  <c r="F5" i="3"/>
  <c r="C5" i="3"/>
  <c r="H6" i="14"/>
  <c r="H4" i="14"/>
  <c r="H8" i="1"/>
  <c r="H7" i="1"/>
  <c r="D7" i="1"/>
  <c r="E7" i="1"/>
  <c r="F7" i="1"/>
  <c r="C8" i="1"/>
  <c r="C7" i="1"/>
  <c r="D8" i="1"/>
  <c r="E8" i="1"/>
  <c r="F8" i="1"/>
  <c r="D5" i="12" l="1"/>
  <c r="E5" i="12"/>
  <c r="F5" i="12"/>
  <c r="C5" i="12"/>
  <c r="D2" i="12"/>
  <c r="E2" i="12"/>
  <c r="F2" i="12"/>
  <c r="D5" i="9"/>
  <c r="E5" i="9"/>
  <c r="F5" i="9"/>
  <c r="D2" i="9"/>
  <c r="E2" i="9"/>
  <c r="F2" i="9"/>
  <c r="C5" i="9"/>
  <c r="C2" i="9"/>
  <c r="C12" i="5"/>
  <c r="D12" i="5"/>
  <c r="E12" i="5"/>
  <c r="F12" i="5"/>
  <c r="B12" i="5"/>
  <c r="E8" i="5"/>
  <c r="C10" i="5"/>
  <c r="D10" i="5"/>
  <c r="E10" i="5"/>
  <c r="F10" i="5"/>
  <c r="B10" i="5"/>
  <c r="E7" i="5"/>
  <c r="F4" i="5"/>
  <c r="F3" i="3"/>
  <c r="F2" i="3"/>
  <c r="F4" i="3"/>
  <c r="E3" i="3"/>
  <c r="E2" i="3"/>
  <c r="E4" i="3"/>
  <c r="D7" i="14"/>
  <c r="E7" i="14"/>
  <c r="F7" i="14"/>
  <c r="C7" i="14"/>
  <c r="C17" i="13" l="1"/>
  <c r="D17" i="13" s="1"/>
  <c r="E17" i="13" s="1"/>
  <c r="F17" i="13" s="1"/>
  <c r="G17" i="13" s="1"/>
  <c r="C16" i="13"/>
  <c r="C18" i="13" s="1"/>
  <c r="C19" i="13" s="1"/>
  <c r="D9" i="13"/>
  <c r="E9" i="13" s="1"/>
  <c r="F9" i="13" s="1"/>
  <c r="G9" i="13" s="1"/>
  <c r="D13" i="13"/>
  <c r="E13" i="13" s="1"/>
  <c r="F13" i="13" s="1"/>
  <c r="G13" i="13" s="1"/>
  <c r="C10" i="13"/>
  <c r="D10" i="13" s="1"/>
  <c r="E10" i="13" s="1"/>
  <c r="F10" i="13" s="1"/>
  <c r="G10" i="13" s="1"/>
  <c r="C11" i="13"/>
  <c r="D11" i="13" s="1"/>
  <c r="E11" i="13" s="1"/>
  <c r="F11" i="13" s="1"/>
  <c r="G11" i="13" s="1"/>
  <c r="C12" i="13"/>
  <c r="D12" i="13" s="1"/>
  <c r="E12" i="13" s="1"/>
  <c r="F12" i="13" s="1"/>
  <c r="G12" i="13" s="1"/>
  <c r="C13" i="13"/>
  <c r="C14" i="13"/>
  <c r="D14" i="13" s="1"/>
  <c r="C9" i="13"/>
  <c r="B19" i="13"/>
  <c r="E3" i="13"/>
  <c r="F3" i="13"/>
  <c r="D3" i="13"/>
  <c r="E14" i="13" l="1"/>
  <c r="D16" i="13"/>
  <c r="B5" i="12"/>
  <c r="C4" i="12"/>
  <c r="D4" i="12"/>
  <c r="E4" i="12"/>
  <c r="F4" i="12"/>
  <c r="B4" i="12"/>
  <c r="C3" i="12"/>
  <c r="D3" i="12"/>
  <c r="E3" i="12"/>
  <c r="F3" i="12"/>
  <c r="B3" i="12"/>
  <c r="B2" i="12"/>
  <c r="F14" i="13" l="1"/>
  <c r="D18" i="13"/>
  <c r="D19" i="13" s="1"/>
  <c r="E16" i="13"/>
  <c r="E9" i="9"/>
  <c r="F9" i="9"/>
  <c r="C9" i="9"/>
  <c r="D9" i="9"/>
  <c r="B9" i="9"/>
  <c r="F9" i="5"/>
  <c r="C9" i="5"/>
  <c r="D9" i="5"/>
  <c r="E9" i="5"/>
  <c r="B9" i="5"/>
  <c r="B2" i="13"/>
  <c r="E18" i="13" l="1"/>
  <c r="E19" i="13" s="1"/>
  <c r="F16" i="13"/>
  <c r="B5" i="13"/>
  <c r="C2" i="13"/>
  <c r="B4" i="13"/>
  <c r="G14" i="13"/>
  <c r="C5" i="13" l="1"/>
  <c r="C4" i="13"/>
  <c r="D2" i="13"/>
  <c r="F18" i="13"/>
  <c r="F19" i="13" s="1"/>
  <c r="G16" i="13"/>
  <c r="G18" i="13" s="1"/>
  <c r="G19" i="13" s="1"/>
  <c r="D5" i="13" l="1"/>
  <c r="E2" i="13"/>
  <c r="D4" i="13"/>
  <c r="E4" i="13" l="1"/>
  <c r="F2" i="13"/>
  <c r="E5" i="13"/>
  <c r="F5" i="13" l="1"/>
  <c r="F4" i="13"/>
</calcChain>
</file>

<file path=xl/sharedStrings.xml><?xml version="1.0" encoding="utf-8"?>
<sst xmlns="http://schemas.openxmlformats.org/spreadsheetml/2006/main" count="69" uniqueCount="51">
  <si>
    <t>INGRESOS</t>
  </si>
  <si>
    <t>CORRIENTES</t>
  </si>
  <si>
    <t xml:space="preserve">OTROS INGRESOS </t>
  </si>
  <si>
    <t>TRANSFERENCIAS</t>
  </si>
  <si>
    <t>RECURSOS DE CAPITAL</t>
  </si>
  <si>
    <t>OPERACIONALES</t>
  </si>
  <si>
    <t>TOTAL</t>
  </si>
  <si>
    <t>GASTOS</t>
  </si>
  <si>
    <t>FUNCIONAMIENTO</t>
  </si>
  <si>
    <t>INVERSIÓN</t>
  </si>
  <si>
    <t>GASTOS DE FUNCIONAMIENTO</t>
  </si>
  <si>
    <t>PERSONAL</t>
  </si>
  <si>
    <t>ASOCIADOS A LA NÓMINA</t>
  </si>
  <si>
    <t>SERVICIOS PER. INDIRECT.</t>
  </si>
  <si>
    <t xml:space="preserve">GASTOS GENERALES </t>
  </si>
  <si>
    <t xml:space="preserve">ADQUISICIÓN DE BIENES </t>
  </si>
  <si>
    <t xml:space="preserve">ADQUISICIÓN DE SERVIC. </t>
  </si>
  <si>
    <t>CORRIENTE</t>
  </si>
  <si>
    <t>EFECTIVO</t>
  </si>
  <si>
    <t>DEUDORES</t>
  </si>
  <si>
    <t>NO CORRIENTE</t>
  </si>
  <si>
    <t>OTROS ACTIVOS</t>
  </si>
  <si>
    <t>PROPIEDADES, PLANTA Y EQUIPO</t>
  </si>
  <si>
    <t>CUENTAS POR PAGAR</t>
  </si>
  <si>
    <t>OBLIGACIONES LABORALES Y DE SS</t>
  </si>
  <si>
    <t>PASIVOS ESTIMADOS</t>
  </si>
  <si>
    <t>OTROS PASIVOS</t>
  </si>
  <si>
    <t xml:space="preserve">CAPITAL FISCAL </t>
  </si>
  <si>
    <t xml:space="preserve">RESULTADOS DEL EJERCICIO </t>
  </si>
  <si>
    <t xml:space="preserve">PROVISIONES, DEPRECIACIONES Y AMORTIZACIONES (DB) </t>
  </si>
  <si>
    <t>DE LAS VENTAS NETAS</t>
  </si>
  <si>
    <t>DEL ACTIVO TOTAL</t>
  </si>
  <si>
    <t>DEL PATRIMONIO</t>
  </si>
  <si>
    <t>RENTABILIDAD</t>
  </si>
  <si>
    <t>ROTACIÓN ACTIVO TOTAL</t>
  </si>
  <si>
    <t>PLANTA ACTUAL</t>
  </si>
  <si>
    <t>PLANTA PROPUESTA</t>
  </si>
  <si>
    <t>DIFERENCIA PORCENTUAL</t>
  </si>
  <si>
    <t>TRIBUTARIOS</t>
  </si>
  <si>
    <t>NO TRIBUTARIOS</t>
  </si>
  <si>
    <t>TASAS, MULTAS Y CONTRIBUCIONES</t>
  </si>
  <si>
    <t>APORTES Y TRANSFERENCIAS</t>
  </si>
  <si>
    <t>ADQ. SERVICIOS/G. GRALES</t>
  </si>
  <si>
    <t>CONTRATISTAS/PLANTA</t>
  </si>
  <si>
    <r>
      <t xml:space="preserve">ACTIVOS
</t>
    </r>
    <r>
      <rPr>
        <sz val="11"/>
        <color theme="1"/>
        <rFont val="Arial"/>
        <family val="2"/>
      </rPr>
      <t>(cifras en miles)</t>
    </r>
  </si>
  <si>
    <r>
      <t xml:space="preserve">PASIVOS
</t>
    </r>
    <r>
      <rPr>
        <sz val="11"/>
        <color theme="1"/>
        <rFont val="Arial"/>
        <family val="2"/>
      </rPr>
      <t>(cifras en miles)</t>
    </r>
  </si>
  <si>
    <r>
      <t xml:space="preserve">PATRIMONIO
</t>
    </r>
    <r>
      <rPr>
        <sz val="11"/>
        <color theme="1"/>
        <rFont val="Arial"/>
        <family val="2"/>
      </rPr>
      <t>(cifras en miles)</t>
    </r>
  </si>
  <si>
    <t>CORRIENTE/TOTAL</t>
  </si>
  <si>
    <t>APORTES Y TRANSF. VS INGRESOS CORRIENTES</t>
  </si>
  <si>
    <t>PERSONAL/TOTAL</t>
  </si>
  <si>
    <t>NOMINA/TOTAL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</si>
</sst>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* #,##0_-;\-&quot;$&quot;* #,##0_-;_-&quot;$&quot;* &quot;-&quot;_-;_-@_-"/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2" fontId="2" fillId="0" borderId="0" xfId="1" applyFont="1"/>
    <xf numFmtId="42" fontId="2" fillId="0" borderId="1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42" fontId="2" fillId="2" borderId="1" xfId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42" fontId="2" fillId="4" borderId="1" xfId="1" applyFont="1" applyFill="1" applyBorder="1" applyAlignment="1">
      <alignment horizontal="right" vertical="center"/>
    </xf>
    <xf numFmtId="0" fontId="2" fillId="4" borderId="0" xfId="0" applyFont="1" applyFill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0" xfId="2" applyNumberFormat="1" applyFont="1"/>
    <xf numFmtId="0" fontId="3" fillId="0" borderId="1" xfId="0" applyFont="1" applyBorder="1" applyAlignment="1">
      <alignment horizontal="center" vertical="center"/>
    </xf>
    <xf numFmtId="42" fontId="3" fillId="0" borderId="1" xfId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 vertical="center"/>
    </xf>
    <xf numFmtId="42" fontId="0" fillId="0" borderId="0" xfId="0" applyNumberFormat="1"/>
    <xf numFmtId="42" fontId="0" fillId="0" borderId="0" xfId="1" applyFont="1"/>
    <xf numFmtId="9" fontId="0" fillId="0" borderId="0" xfId="2" applyFont="1"/>
    <xf numFmtId="0" fontId="2" fillId="4" borderId="1" xfId="0" applyFont="1" applyFill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/>
    </xf>
    <xf numFmtId="42" fontId="2" fillId="5" borderId="1" xfId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42" fontId="2" fillId="6" borderId="1" xfId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2" fontId="2" fillId="0" borderId="0" xfId="1" applyFont="1" applyBorder="1" applyAlignment="1">
      <alignment horizontal="right" vertical="center"/>
    </xf>
    <xf numFmtId="164" fontId="2" fillId="0" borderId="0" xfId="2" applyNumberFormat="1" applyFont="1" applyBorder="1" applyAlignment="1">
      <alignment horizontal="right" vertical="center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INGRESOS!$A$2</c:f>
              <c:strCache>
                <c:ptCount val="1"/>
                <c:pt idx="0">
                  <c:v>CORRIENTES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INGRESOS!$B$2:$F$2</c15:sqref>
                  </c15:fullRef>
                </c:ext>
              </c:extLst>
              <c:f>INGRESOS!$C$2:$F$2</c:f>
              <c:numCache>
                <c:formatCode>_("$"* #,##0_);_("$"* \(#,##0\);_("$"* "-"_);_(@_)</c:formatCode>
                <c:ptCount val="4"/>
                <c:pt idx="0">
                  <c:v>3555274896</c:v>
                </c:pt>
                <c:pt idx="1">
                  <c:v>3655182586</c:v>
                </c:pt>
                <c:pt idx="2">
                  <c:v>2065848458</c:v>
                </c:pt>
                <c:pt idx="3">
                  <c:v>8158623866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7D-472A-86E2-C7B033C31867}"/>
            </c:ext>
          </c:extLst>
        </c:ser>
        <c:ser>
          <c:idx val="1"/>
          <c:order val="1"/>
          <c:tx>
            <c:strRef>
              <c:f>INGRESOS!$A$5</c:f>
              <c:strCache>
                <c:ptCount val="1"/>
                <c:pt idx="0">
                  <c:v>RECURSOS DE CAPITAL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5930144267274107E-3"/>
                  <c:y val="-2.2311468094600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D4F-40E6-9D37-3E9EDF6A32B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7D-472A-86E2-C7B033C3186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7D-472A-86E2-C7B033C318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INGRESOS!$B$5:$F$5</c15:sqref>
                  </c15:fullRef>
                </c:ext>
              </c:extLst>
              <c:f>INGRESOS!$C$5:$F$5</c:f>
              <c:numCache>
                <c:formatCode>_("$"* #,##0_);_("$"* \(#,##0\);_("$"* "-"_);_(@_)</c:formatCode>
                <c:ptCount val="4"/>
                <c:pt idx="0">
                  <c:v>90194018</c:v>
                </c:pt>
                <c:pt idx="1">
                  <c:v>3170108720</c:v>
                </c:pt>
                <c:pt idx="2">
                  <c:v>2246730876</c:v>
                </c:pt>
                <c:pt idx="3">
                  <c:v>1932570773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7D-472A-86E2-C7B033C3186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7247832"/>
        <c:axId val="457250784"/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INGRESOS!$A$3</c:f>
              <c:strCache>
                <c:ptCount val="1"/>
                <c:pt idx="0">
                  <c:v>TRIBUTARIOS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INGRESOS!$B$3:$F$3</c15:sqref>
                  </c15:fullRef>
                </c:ext>
              </c:extLst>
              <c:f>INGRESOS!$C$3:$F$3</c:f>
              <c:numCache>
                <c:formatCode>_("$"* #,##0_);_("$"* \(#,##0\);_("$"* "-"_);_(@_)</c:formatCode>
                <c:ptCount val="4"/>
                <c:pt idx="0">
                  <c:v>1927403828</c:v>
                </c:pt>
                <c:pt idx="1">
                  <c:v>1800414665</c:v>
                </c:pt>
                <c:pt idx="2">
                  <c:v>1003688621</c:v>
                </c:pt>
                <c:pt idx="3">
                  <c:v>731366379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19-4979-AA48-EB3928016612}"/>
            </c:ext>
          </c:extLst>
        </c:ser>
        <c:ser>
          <c:idx val="2"/>
          <c:order val="1"/>
          <c:tx>
            <c:strRef>
              <c:f>INGRESOS!$A$4</c:f>
              <c:strCache>
                <c:ptCount val="1"/>
                <c:pt idx="0">
                  <c:v>NO TRIBUTARIOS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INGRESOS!$B$4:$F$4</c15:sqref>
                  </c15:fullRef>
                </c:ext>
              </c:extLst>
              <c:f>INGRESOS!$C$4:$F$4</c:f>
              <c:numCache>
                <c:formatCode>_("$"* #,##0_);_("$"* \(#,##0\);_("$"* "-"_);_(@_)</c:formatCode>
                <c:ptCount val="4"/>
                <c:pt idx="0">
                  <c:v>1627871068</c:v>
                </c:pt>
                <c:pt idx="1">
                  <c:v>1854767921</c:v>
                </c:pt>
                <c:pt idx="2">
                  <c:v>1062159837</c:v>
                </c:pt>
                <c:pt idx="3">
                  <c:v>7427257487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119-4979-AA48-EB3928016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247832"/>
        <c:axId val="457250784"/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INGRESOS!$A$3</c:f>
              <c:strCache>
                <c:ptCount val="1"/>
                <c:pt idx="0">
                  <c:v>TRIBUTARIOS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INGRESOS!$B$3:$F$3</c15:sqref>
                  </c15:fullRef>
                </c:ext>
              </c:extLst>
              <c:f>INGRESOS!$C$3:$F$3</c:f>
              <c:numCache>
                <c:formatCode>_("$"* #,##0_);_("$"* \(#,##0\);_("$"* "-"_);_(@_)</c:formatCode>
                <c:ptCount val="4"/>
                <c:pt idx="0">
                  <c:v>1927403828</c:v>
                </c:pt>
                <c:pt idx="1">
                  <c:v>1800414665</c:v>
                </c:pt>
                <c:pt idx="2">
                  <c:v>1003688621</c:v>
                </c:pt>
                <c:pt idx="3">
                  <c:v>731366379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A-4691-8ABF-1E88381496F7}"/>
            </c:ext>
          </c:extLst>
        </c:ser>
        <c:ser>
          <c:idx val="1"/>
          <c:order val="1"/>
          <c:tx>
            <c:strRef>
              <c:f>INGRESOS!$A$4</c:f>
              <c:strCache>
                <c:ptCount val="1"/>
                <c:pt idx="0">
                  <c:v>NO TRIBUTARIOS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9472102517920149E-3"/>
                  <c:y val="-2.44964642472175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487823239357097"/>
                      <c:h val="0.1601457957541390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D8C-44A2-A201-0C68828AE64C}"/>
                </c:ext>
              </c:extLst>
            </c:dLbl>
            <c:dLbl>
              <c:idx val="1"/>
              <c:layout>
                <c:manualLayout>
                  <c:x val="1.2781728931131504E-3"/>
                  <c:y val="-6.12411606180438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487823239357097"/>
                      <c:h val="0.1601457957541390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D8C-44A2-A201-0C68828AE64C}"/>
                </c:ext>
              </c:extLst>
            </c:dLbl>
            <c:dLbl>
              <c:idx val="3"/>
              <c:layout>
                <c:manualLayout>
                  <c:x val="0"/>
                  <c:y val="-0.2572128745957842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232188660734471"/>
                      <c:h val="0.1601457957541390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D8C-44A2-A201-0C68828AE6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INGRESOS!$B$4:$F$4</c15:sqref>
                  </c15:fullRef>
                </c:ext>
              </c:extLst>
              <c:f>INGRESOS!$C$4:$F$4</c:f>
              <c:numCache>
                <c:formatCode>_("$"* #,##0_);_("$"* \(#,##0\);_("$"* "-"_);_(@_)</c:formatCode>
                <c:ptCount val="4"/>
                <c:pt idx="0">
                  <c:v>1627871068</c:v>
                </c:pt>
                <c:pt idx="1">
                  <c:v>1854767921</c:v>
                </c:pt>
                <c:pt idx="2">
                  <c:v>1062159837</c:v>
                </c:pt>
                <c:pt idx="3">
                  <c:v>7427257487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1A-4691-8ABF-1E88381496F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7276368"/>
        <c:axId val="457213720"/>
      </c:barChart>
      <c:catAx>
        <c:axId val="4572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13720"/>
        <c:crosses val="autoZero"/>
        <c:auto val="1"/>
        <c:lblAlgn val="ctr"/>
        <c:lblOffset val="100"/>
        <c:noMultiLvlLbl val="0"/>
      </c:catAx>
      <c:valAx>
        <c:axId val="45721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INGRESOS!$A$6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INGRESOS!$B$6:$F$6</c15:sqref>
                  </c15:fullRef>
                </c:ext>
              </c:extLst>
              <c:f>INGRESOS!$C$6:$F$6</c:f>
              <c:numCache>
                <c:formatCode>_("$"* #,##0_);_("$"* \(#,##0\);_("$"* "-"_);_(@_)</c:formatCode>
                <c:ptCount val="4"/>
                <c:pt idx="0">
                  <c:v>3645468914</c:v>
                </c:pt>
                <c:pt idx="1">
                  <c:v>6825291306</c:v>
                </c:pt>
                <c:pt idx="2">
                  <c:v>4312579334</c:v>
                </c:pt>
                <c:pt idx="3">
                  <c:v>10091194639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EA-49CB-B7C1-5B0AD2DF7907}"/>
            </c:ext>
          </c:extLst>
        </c:ser>
        <c:dLbls>
          <c:dLblPos val="b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65822208"/>
        <c:axId val="565812696"/>
      </c:lineChart>
      <c:catAx>
        <c:axId val="5658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65812696"/>
        <c:crosses val="autoZero"/>
        <c:auto val="1"/>
        <c:lblAlgn val="ctr"/>
        <c:lblOffset val="100"/>
        <c:noMultiLvlLbl val="0"/>
      </c:catAx>
      <c:valAx>
        <c:axId val="56581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6582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INGRESOS!$A$3</c:f>
              <c:strCache>
                <c:ptCount val="1"/>
                <c:pt idx="0">
                  <c:v>TRIBUTARIOS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INGRESOS!$B$3:$F$3</c15:sqref>
                  </c15:fullRef>
                </c:ext>
              </c:extLst>
              <c:f>INGRESOS!$C$3:$F$3</c:f>
              <c:numCache>
                <c:formatCode>_("$"* #,##0_);_("$"* \(#,##0\);_("$"* "-"_);_(@_)</c:formatCode>
                <c:ptCount val="4"/>
                <c:pt idx="0">
                  <c:v>1927403828</c:v>
                </c:pt>
                <c:pt idx="1">
                  <c:v>1800414665</c:v>
                </c:pt>
                <c:pt idx="2">
                  <c:v>1003688621</c:v>
                </c:pt>
                <c:pt idx="3">
                  <c:v>731366379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3-495D-A605-0B6F1B0F6E3A}"/>
            </c:ext>
          </c:extLst>
        </c:ser>
        <c:ser>
          <c:idx val="1"/>
          <c:order val="1"/>
          <c:tx>
            <c:strRef>
              <c:f>INGRESOS!$A$4</c:f>
              <c:strCache>
                <c:ptCount val="1"/>
                <c:pt idx="0">
                  <c:v>NO TRIBUTARIOS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INGRESOS!$B$1:$F$1</c15:sqref>
                  </c15:fullRef>
                </c:ext>
              </c:extLst>
              <c:f>INGRESOS!$C$1:$F$1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INGRESOS!$B$4:$F$4</c15:sqref>
                  </c15:fullRef>
                </c:ext>
              </c:extLst>
              <c:f>INGRESOS!$C$4:$F$4</c:f>
              <c:numCache>
                <c:formatCode>_("$"* #,##0_);_("$"* \(#,##0\);_("$"* "-"_);_(@_)</c:formatCode>
                <c:ptCount val="4"/>
                <c:pt idx="0">
                  <c:v>1627871068</c:v>
                </c:pt>
                <c:pt idx="1">
                  <c:v>1854767921</c:v>
                </c:pt>
                <c:pt idx="2">
                  <c:v>1062159837</c:v>
                </c:pt>
                <c:pt idx="3">
                  <c:v>7427257487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3-495D-A605-0B6F1B0F6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718352"/>
        <c:axId val="452724912"/>
      </c:lineChart>
      <c:catAx>
        <c:axId val="45271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2724912"/>
        <c:crosses val="autoZero"/>
        <c:auto val="1"/>
        <c:lblAlgn val="ctr"/>
        <c:lblOffset val="100"/>
        <c:noMultiLvlLbl val="0"/>
      </c:catAx>
      <c:valAx>
        <c:axId val="45272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271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975472893474516E-2"/>
          <c:y val="0.82605318105204906"/>
          <c:w val="0.87243985881075214"/>
          <c:h val="0.1483877135166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1"/>
          <c:order val="0"/>
          <c:tx>
            <c:strRef>
              <c:f>'NO TRIBUTARIOS'!$A$2</c:f>
              <c:strCache>
                <c:ptCount val="1"/>
                <c:pt idx="0">
                  <c:v>CORRIENTES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9.2872956167927001E-17"/>
                  <c:y val="7.417102966841186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4B-4A17-B7DE-F3F89C64B4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'NO TRIBUTARIOS'!$B$1:$F$1</c15:sqref>
                  </c15:fullRef>
                </c:ext>
              </c:extLst>
              <c:f>'NO TRIBUTARIOS'!$C$1:$F$1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 TRIBUTARIOS'!$B$2:$F$2</c15:sqref>
                  </c15:fullRef>
                </c:ext>
              </c:extLst>
              <c:f>'NO TRIBUTARIOS'!$C$2:$F$2</c:f>
              <c:numCache>
                <c:formatCode>_("$"* #,##0_);_("$"* \(#,##0\);_("$"* "-"_);_(@_)</c:formatCode>
                <c:ptCount val="4"/>
                <c:pt idx="0">
                  <c:v>3555274896</c:v>
                </c:pt>
                <c:pt idx="1">
                  <c:v>3655182586</c:v>
                </c:pt>
                <c:pt idx="2">
                  <c:v>2065848458</c:v>
                </c:pt>
                <c:pt idx="3">
                  <c:v>8158623866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4B-4A17-B7DE-F3F89C64B412}"/>
            </c:ext>
          </c:extLst>
        </c:ser>
        <c:ser>
          <c:idx val="2"/>
          <c:order val="1"/>
          <c:tx>
            <c:strRef>
              <c:f>'NO TRIBUTARIOS'!$A$6</c:f>
              <c:strCache>
                <c:ptCount val="1"/>
                <c:pt idx="0">
                  <c:v>APORTES Y TRANSFERENCIAS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3.054101221640488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4B-4A17-B7DE-F3F89C64B412}"/>
                </c:ext>
              </c:extLst>
            </c:dLbl>
            <c:dLbl>
              <c:idx val="1"/>
              <c:layout>
                <c:manualLayout>
                  <c:x val="-9.2872956167927001E-17"/>
                  <c:y val="4.3630017452007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4B-4A17-B7DE-F3F89C64B412}"/>
                </c:ext>
              </c:extLst>
            </c:dLbl>
            <c:dLbl>
              <c:idx val="2"/>
              <c:layout>
                <c:manualLayout>
                  <c:x val="0"/>
                  <c:y val="-2.18150087260035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4B-4A17-B7DE-F3F89C64B412}"/>
                </c:ext>
              </c:extLst>
            </c:dLbl>
            <c:dLbl>
              <c:idx val="3"/>
              <c:layout>
                <c:manualLayout>
                  <c:x val="-9.2872956167927001E-17"/>
                  <c:y val="-8.726003490401396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4B-4A17-B7DE-F3F89C64B4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'NO TRIBUTARIOS'!$B$1:$F$1</c15:sqref>
                  </c15:fullRef>
                </c:ext>
              </c:extLst>
              <c:f>'NO TRIBUTARIOS'!$C$1:$F$1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 TRIBUTARIOS'!$B$6:$F$6</c15:sqref>
                  </c15:fullRef>
                </c:ext>
              </c:extLst>
              <c:f>'NO TRIBUTARIOS'!$C$6:$F$6</c:f>
              <c:numCache>
                <c:formatCode>_("$"* #,##0_);_("$"* \(#,##0\);_("$"* "-"_);_(@_)</c:formatCode>
                <c:ptCount val="4"/>
                <c:pt idx="0">
                  <c:v>1486036023</c:v>
                </c:pt>
                <c:pt idx="1">
                  <c:v>1702487049</c:v>
                </c:pt>
                <c:pt idx="2">
                  <c:v>899355759</c:v>
                </c:pt>
                <c:pt idx="3">
                  <c:v>7324462270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B-4A17-B7DE-F3F89C64B41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7247832"/>
        <c:axId val="457250784"/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'NO TRIBUTARIOS'!$A$5</c:f>
              <c:strCache>
                <c:ptCount val="1"/>
                <c:pt idx="0">
                  <c:v>OPERACIONALES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'NO TRIBUTARIOS'!$B$1:$F$1</c15:sqref>
                  </c15:fullRef>
                </c:ext>
              </c:extLst>
              <c:f>'NO TRIBUTARIOS'!$C$1:$F$1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 TRIBUTARIOS'!$B$5:$F$5</c15:sqref>
                  </c15:fullRef>
                </c:ext>
              </c:extLst>
              <c:f>'NO TRIBUTARIOS'!$C$5:$F$5</c:f>
              <c:numCache>
                <c:formatCode>_("$"* #,##0_);_("$"* \(#,##0\);_("$"* "-"_);_(@_)</c:formatCode>
                <c:ptCount val="4"/>
                <c:pt idx="0">
                  <c:v>138755045</c:v>
                </c:pt>
                <c:pt idx="1">
                  <c:v>151858697</c:v>
                </c:pt>
                <c:pt idx="2">
                  <c:v>161906078</c:v>
                </c:pt>
                <c:pt idx="3">
                  <c:v>101811217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ED-4804-AB0E-6299D67CF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247832"/>
        <c:axId val="457250784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'NO TRIBUTARIOS'!$A$4</c15:sqref>
                        </c15:formulaRef>
                      </c:ext>
                    </c:extLst>
                    <c:strCache>
                      <c:ptCount val="1"/>
                      <c:pt idx="0">
                        <c:v>TASAS, MULTAS Y CONTRIBUCIONES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ullRef>
                          <c15:sqref>'NO TRIBUTARIOS'!$B$1:$F$1</c15:sqref>
                        </c15:fullRef>
                        <c15:formulaRef>
                          <c15:sqref>'NO TRIBUTARIOS'!$C$1:$F$1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'NO TRIBUTARIOS'!$B$4:$F$4</c15:sqref>
                        </c15:fullRef>
                        <c15:formulaRef>
                          <c15:sqref>'NO TRIBUTARIOS'!$C$4:$F$4</c15:sqref>
                        </c15:formulaRef>
                      </c:ext>
                    </c:extLst>
                    <c:numCache>
                      <c:formatCode>_("$"* #,##0_);_("$"* \(#,##0\);_("$"* "-"_);_(@_)</c:formatCode>
                      <c:ptCount val="4"/>
                      <c:pt idx="0">
                        <c:v>3080000</c:v>
                      </c:pt>
                      <c:pt idx="1">
                        <c:v>422175</c:v>
                      </c:pt>
                      <c:pt idx="2">
                        <c:v>898000</c:v>
                      </c:pt>
                      <c:pt idx="3">
                        <c:v>984000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FED-4804-AB0E-6299D67CF118}"/>
                  </c:ext>
                </c:extLst>
              </c15:ser>
            </c15:filteredBarSeries>
            <c15:filteredBa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'NO TRIBUTARIOS'!$A$6</c15:sqref>
                        </c15:formulaRef>
                      </c:ext>
                    </c:extLst>
                    <c:strCache>
                      <c:ptCount val="1"/>
                      <c:pt idx="0">
                        <c:v>APORTES Y TRANSFERENCIAS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'NO TRIBUTARIOS'!$B$6:$F$6</c15:sqref>
                        </c15:fullRef>
                        <c15:formulaRef>
                          <c15:sqref>'NO TRIBUTARIOS'!$C$6:$F$6</c15:sqref>
                        </c15:formulaRef>
                      </c:ext>
                    </c:extLst>
                    <c:numCache>
                      <c:formatCode>_("$"* #,##0_);_("$"* \(#,##0\);_("$"* "-"_);_(@_)</c:formatCode>
                      <c:ptCount val="4"/>
                      <c:pt idx="0">
                        <c:v>1486036023</c:v>
                      </c:pt>
                      <c:pt idx="1">
                        <c:v>1702487049</c:v>
                      </c:pt>
                      <c:pt idx="2">
                        <c:v>899355759</c:v>
                      </c:pt>
                      <c:pt idx="3">
                        <c:v>7324462270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FED-4804-AB0E-6299D67CF118}"/>
                  </c:ext>
                </c:extLst>
              </c15:ser>
            </c15:filteredBarSeries>
          </c:ext>
        </c:extLst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'NO TRIBUTARIOS'!$A$4</c:f>
              <c:strCache>
                <c:ptCount val="1"/>
                <c:pt idx="0">
                  <c:v>TASAS, MULTAS Y CONTRIBUCIONES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'NO TRIBUTARIOS'!$B$1:$F$1</c15:sqref>
                  </c15:fullRef>
                </c:ext>
              </c:extLst>
              <c:f>'NO TRIBUTARIOS'!$C$1:$F$1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 TRIBUTARIOS'!$B$4:$F$4</c15:sqref>
                  </c15:fullRef>
                </c:ext>
              </c:extLst>
              <c:f>'NO TRIBUTARIOS'!$C$4:$F$4</c:f>
              <c:numCache>
                <c:formatCode>_("$"* #,##0_);_("$"* \(#,##0\);_("$"* "-"_);_(@_)</c:formatCode>
                <c:ptCount val="4"/>
                <c:pt idx="0">
                  <c:v>3080000</c:v>
                </c:pt>
                <c:pt idx="1">
                  <c:v>422175</c:v>
                </c:pt>
                <c:pt idx="2">
                  <c:v>898000</c:v>
                </c:pt>
                <c:pt idx="3">
                  <c:v>984000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46-4683-BBB8-0BD0608538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7276368"/>
        <c:axId val="45721372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'NO TRIBUTARIOS'!$A$3</c15:sqref>
                        </c15:formulaRef>
                      </c:ext>
                    </c:extLst>
                    <c:strCache>
                      <c:ptCount val="1"/>
                      <c:pt idx="0">
                        <c:v>NO TRIBUTARIOS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100" b="0" i="0" u="none" strike="noStrike" kern="1200" baseline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ullRef>
                          <c15:sqref>'NO TRIBUTARIOS'!$B$1:$F$1</c15:sqref>
                        </c15:fullRef>
                        <c15:formulaRef>
                          <c15:sqref>'NO TRIBUTARIOS'!$C$1:$F$1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'NO TRIBUTARIOS'!$B$3:$F$3</c15:sqref>
                        </c15:fullRef>
                        <c15:formulaRef>
                          <c15:sqref>'NO TRIBUTARIOS'!$C$3:$F$3</c15:sqref>
                        </c15:formulaRef>
                      </c:ext>
                    </c:extLst>
                    <c:numCache>
                      <c:formatCode>_("$"* #,##0_);_("$"* \(#,##0\);_("$"* "-"_);_(@_)</c:formatCode>
                      <c:ptCount val="4"/>
                      <c:pt idx="0">
                        <c:v>1627871068</c:v>
                      </c:pt>
                      <c:pt idx="1">
                        <c:v>1854767921</c:v>
                      </c:pt>
                      <c:pt idx="2">
                        <c:v>1062159837</c:v>
                      </c:pt>
                      <c:pt idx="3">
                        <c:v>7427257487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546-4683-BBB8-0BD06085384F}"/>
                  </c:ext>
                </c:extLst>
              </c15:ser>
            </c15:filteredBarSeries>
          </c:ext>
        </c:extLst>
      </c:barChart>
      <c:catAx>
        <c:axId val="4572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13720"/>
        <c:crosses val="autoZero"/>
        <c:auto val="1"/>
        <c:lblAlgn val="ctr"/>
        <c:lblOffset val="100"/>
        <c:noMultiLvlLbl val="0"/>
      </c:catAx>
      <c:valAx>
        <c:axId val="45721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'NO TRIBUTARIOS'!$A$6</c:f>
              <c:strCache>
                <c:ptCount val="1"/>
                <c:pt idx="0">
                  <c:v>APORTES Y TRANSFERENCIAS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0.10926891546368862"/>
                  <c:y val="-5.41405669613686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06-45D8-BB2C-1E569508EC80}"/>
                </c:ext>
              </c:extLst>
            </c:dLbl>
            <c:dLbl>
              <c:idx val="1"/>
              <c:layout>
                <c:manualLayout>
                  <c:x val="-0.11171669582801856"/>
                  <c:y val="7.25279293256067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06-45D8-BB2C-1E569508EC80}"/>
                </c:ext>
              </c:extLst>
            </c:dLbl>
            <c:dLbl>
              <c:idx val="2"/>
              <c:layout>
                <c:manualLayout>
                  <c:x val="-9.9061671344432764E-2"/>
                  <c:y val="4.3925365647902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06-45D8-BB2C-1E569508EC80}"/>
                </c:ext>
              </c:extLst>
            </c:dLbl>
            <c:dLbl>
              <c:idx val="3"/>
              <c:layout>
                <c:manualLayout>
                  <c:x val="-2.5044840637934055E-2"/>
                  <c:y val="-4.18823253852096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06-45D8-BB2C-1E569508EC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'NO TRIBUTARIOS'!$B$1:$F$1</c15:sqref>
                  </c15:fullRef>
                </c:ext>
              </c:extLst>
              <c:f>'NO TRIBUTARIOS'!$C$1:$F$1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 TRIBUTARIOS'!$B$6:$F$6</c15:sqref>
                  </c15:fullRef>
                </c:ext>
              </c:extLst>
              <c:f>'NO TRIBUTARIOS'!$C$6:$F$6</c:f>
              <c:numCache>
                <c:formatCode>_("$"* #,##0_);_("$"* \(#,##0\);_("$"* "-"_);_(@_)</c:formatCode>
                <c:ptCount val="4"/>
                <c:pt idx="0">
                  <c:v>1486036023</c:v>
                </c:pt>
                <c:pt idx="1">
                  <c:v>1702487049</c:v>
                </c:pt>
                <c:pt idx="2">
                  <c:v>899355759</c:v>
                </c:pt>
                <c:pt idx="3">
                  <c:v>7324462270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06-45D8-BB2C-1E569508EC80}"/>
            </c:ext>
          </c:extLst>
        </c:ser>
        <c:dLbls>
          <c:dLblPos val="b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65822208"/>
        <c:axId val="565812696"/>
      </c:lineChart>
      <c:catAx>
        <c:axId val="5658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65812696"/>
        <c:crosses val="autoZero"/>
        <c:auto val="1"/>
        <c:lblAlgn val="ctr"/>
        <c:lblOffset val="100"/>
        <c:noMultiLvlLbl val="0"/>
      </c:catAx>
      <c:valAx>
        <c:axId val="56581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65822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GASTOS!$A$2</c:f>
              <c:strCache>
                <c:ptCount val="1"/>
                <c:pt idx="0">
                  <c:v>FUNCIONAMIENTO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GASTOS!$B$1:$F$1</c15:sqref>
                  </c15:fullRef>
                </c:ext>
              </c:extLst>
              <c:f>GASTOS!$C$1:$F$1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GASTOS!$B$2:$F$2</c15:sqref>
                  </c15:fullRef>
                </c:ext>
              </c:extLst>
              <c:f>GASTOS!$C$2:$F$2</c:f>
              <c:numCache>
                <c:formatCode>_("$"* #,##0_);_("$"* \(#,##0\);_("$"* "-"_);_(@_)</c:formatCode>
                <c:ptCount val="4"/>
                <c:pt idx="0">
                  <c:v>1255257685</c:v>
                </c:pt>
                <c:pt idx="1">
                  <c:v>1726976824</c:v>
                </c:pt>
                <c:pt idx="2">
                  <c:v>1555096992</c:v>
                </c:pt>
                <c:pt idx="3">
                  <c:v>1888636256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C3-42A6-A58C-DBF5A7E0454E}"/>
            </c:ext>
          </c:extLst>
        </c:ser>
        <c:ser>
          <c:idx val="1"/>
          <c:order val="1"/>
          <c:tx>
            <c:strRef>
              <c:f>GASTOS!$A$3</c:f>
              <c:strCache>
                <c:ptCount val="1"/>
                <c:pt idx="0">
                  <c:v>INVERSIÓN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GASTOS!$B$1:$F$1</c15:sqref>
                  </c15:fullRef>
                </c:ext>
              </c:extLst>
              <c:f>GASTOS!$C$1:$F$1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GASTOS!$B$3:$F$3</c15:sqref>
                  </c15:fullRef>
                </c:ext>
              </c:extLst>
              <c:f>GASTOS!$C$3:$F$3</c:f>
              <c:numCache>
                <c:formatCode>_("$"* #,##0_);_("$"* \(#,##0\);_("$"* "-"_);_(@_)</c:formatCode>
                <c:ptCount val="4"/>
                <c:pt idx="0">
                  <c:v>578656837</c:v>
                </c:pt>
                <c:pt idx="1">
                  <c:v>2127834099</c:v>
                </c:pt>
                <c:pt idx="2">
                  <c:v>778954048</c:v>
                </c:pt>
                <c:pt idx="3">
                  <c:v>3530024201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C3-42A6-A58C-DBF5A7E0454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7247832"/>
        <c:axId val="457250784"/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GASTOS!$A$2</c:f>
              <c:strCache>
                <c:ptCount val="1"/>
                <c:pt idx="0">
                  <c:v>FUNCIONAMIENTO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GASTOS!$B$1:$F$1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GASTOS!$B$2:$F$2</c:f>
              <c:numCache>
                <c:formatCode>_("$"* #,##0_);_("$"* \(#,##0\);_("$"* "-"_);_(@_)</c:formatCode>
                <c:ptCount val="5"/>
                <c:pt idx="1">
                  <c:v>1255257685</c:v>
                </c:pt>
                <c:pt idx="2">
                  <c:v>1726976824</c:v>
                </c:pt>
                <c:pt idx="3">
                  <c:v>1555096992</c:v>
                </c:pt>
                <c:pt idx="4">
                  <c:v>1888636256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68-472B-A189-F419CDF4F215}"/>
            </c:ext>
          </c:extLst>
        </c:ser>
        <c:ser>
          <c:idx val="1"/>
          <c:order val="1"/>
          <c:tx>
            <c:strRef>
              <c:f>GASTOS!$A$3</c:f>
              <c:strCache>
                <c:ptCount val="1"/>
                <c:pt idx="0">
                  <c:v>INVERSIÓN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GASTOS!$B$1:$F$1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GASTOS!$B$3:$F$3</c:f>
              <c:numCache>
                <c:formatCode>_("$"* #,##0_);_("$"* \(#,##0\);_("$"* "-"_);_(@_)</c:formatCode>
                <c:ptCount val="5"/>
                <c:pt idx="1">
                  <c:v>578656837</c:v>
                </c:pt>
                <c:pt idx="2">
                  <c:v>2127834099</c:v>
                </c:pt>
                <c:pt idx="3">
                  <c:v>778954048</c:v>
                </c:pt>
                <c:pt idx="4">
                  <c:v>3530024201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68-472B-A189-F419CDF4F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7247832"/>
        <c:axId val="457250784"/>
      </c:line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FUNCIONAMIENTO!$A$3</c:f>
              <c:strCache>
                <c:ptCount val="1"/>
                <c:pt idx="0">
                  <c:v>ASOCIADOS A LA NÓMINA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FUNCIONAMIENTO!$B$1:$F$1</c15:sqref>
                  </c15:fullRef>
                </c:ext>
              </c:extLst>
              <c:f>FUNCIONAMIENTO!$C$1:$F$1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FUNCIONAMIENTO!$B$3:$F$3</c15:sqref>
                  </c15:fullRef>
                </c:ext>
              </c:extLst>
              <c:f>FUNCIONAMIENTO!$C$3:$F$3</c:f>
              <c:numCache>
                <c:formatCode>_("$"* #,##0_);_("$"* \(#,##0\);_("$"* "-"_);_(@_)</c:formatCode>
                <c:ptCount val="4"/>
                <c:pt idx="0">
                  <c:v>594906385</c:v>
                </c:pt>
                <c:pt idx="1">
                  <c:v>653153169</c:v>
                </c:pt>
                <c:pt idx="2">
                  <c:v>680527604</c:v>
                </c:pt>
                <c:pt idx="3">
                  <c:v>762261406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CA-4C9B-A89A-6605D7BEF32F}"/>
            </c:ext>
          </c:extLst>
        </c:ser>
        <c:ser>
          <c:idx val="1"/>
          <c:order val="1"/>
          <c:tx>
            <c:strRef>
              <c:f>FUNCIONAMIENTO!$A$4</c:f>
              <c:strCache>
                <c:ptCount val="1"/>
                <c:pt idx="0">
                  <c:v>SERVICIOS PER. INDIRECT.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FUNCIONAMIENTO!$B$1:$F$1</c15:sqref>
                  </c15:fullRef>
                </c:ext>
              </c:extLst>
              <c:f>FUNCIONAMIENTO!$C$1:$F$1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FUNCIONAMIENTO!$B$4:$F$4</c15:sqref>
                  </c15:fullRef>
                </c:ext>
              </c:extLst>
              <c:f>FUNCIONAMIENTO!$C$4:$F$4</c:f>
              <c:numCache>
                <c:formatCode>_("$"* #,##0_);_("$"* \(#,##0\);_("$"* "-"_);_(@_)</c:formatCode>
                <c:ptCount val="4"/>
                <c:pt idx="0">
                  <c:v>276730000</c:v>
                </c:pt>
                <c:pt idx="1">
                  <c:v>351432315</c:v>
                </c:pt>
                <c:pt idx="2">
                  <c:v>452013334</c:v>
                </c:pt>
                <c:pt idx="3">
                  <c:v>342290000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CA-4C9B-A89A-6605D7BEF3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7247832"/>
        <c:axId val="457250784"/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FUNCIONAMIENTO!$A$6</c:f>
              <c:strCache>
                <c:ptCount val="1"/>
                <c:pt idx="0">
                  <c:v>ADQUISICIÓN DE BIENES 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FUNCIONAMIENTO!$B$1:$F$1</c15:sqref>
                  </c15:fullRef>
                </c:ext>
              </c:extLst>
              <c:f>FUNCIONAMIENTO!$C$1:$F$1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FUNCIONAMIENTO!$B$6:$F$6</c15:sqref>
                  </c15:fullRef>
                </c:ext>
              </c:extLst>
              <c:f>FUNCIONAMIENTO!$C$6:$F$6</c:f>
              <c:numCache>
                <c:formatCode>_("$"* #,##0_);_("$"* \(#,##0\);_("$"* "-"_);_(@_)</c:formatCode>
                <c:ptCount val="4"/>
                <c:pt idx="0">
                  <c:v>39646321</c:v>
                </c:pt>
                <c:pt idx="1">
                  <c:v>80739502</c:v>
                </c:pt>
                <c:pt idx="2">
                  <c:v>85138515</c:v>
                </c:pt>
                <c:pt idx="3">
                  <c:v>62454050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CD-4B8D-84A3-DB8123E468B3}"/>
            </c:ext>
          </c:extLst>
        </c:ser>
        <c:ser>
          <c:idx val="1"/>
          <c:order val="1"/>
          <c:tx>
            <c:strRef>
              <c:f>FUNCIONAMIENTO!$A$7</c:f>
              <c:strCache>
                <c:ptCount val="1"/>
                <c:pt idx="0">
                  <c:v>ADQUISICIÓN DE SERVIC. 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FUNCIONAMIENTO!$B$1:$F$1</c15:sqref>
                  </c15:fullRef>
                </c:ext>
              </c:extLst>
              <c:f>FUNCIONAMIENTO!$C$1:$F$1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FUNCIONAMIENTO!$B$7:$F$7</c15:sqref>
                  </c15:fullRef>
                </c:ext>
              </c:extLst>
              <c:f>FUNCIONAMIENTO!$C$7:$F$7</c:f>
              <c:numCache>
                <c:formatCode>_("$"* #,##0_);_("$"* \(#,##0\);_("$"* "-"_);_(@_)</c:formatCode>
                <c:ptCount val="4"/>
                <c:pt idx="0">
                  <c:v>118292109</c:v>
                </c:pt>
                <c:pt idx="1">
                  <c:v>164869211</c:v>
                </c:pt>
                <c:pt idx="2">
                  <c:v>114179448</c:v>
                </c:pt>
                <c:pt idx="3">
                  <c:v>255825286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CD-4B8D-84A3-DB8123E468B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7247832"/>
        <c:axId val="457250784"/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ACTIVOS!$A$2</c:f>
              <c:strCache>
                <c:ptCount val="1"/>
                <c:pt idx="0">
                  <c:v>CORRIENTE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ACTIVOS!$B$1:$F$1</c15:sqref>
                  </c15:fullRef>
                </c:ext>
              </c:extLst>
              <c:f>ACTIVOS!$C$1:$F$1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ACTIVOS!$B$2:$F$2</c15:sqref>
                  </c15:fullRef>
                </c:ext>
              </c:extLst>
              <c:f>ACTIVOS!$C$2:$F$2</c:f>
              <c:numCache>
                <c:formatCode>_("$"* #,##0_);_("$"* \(#,##0\);_("$"* "-"_);_(@_)</c:formatCode>
                <c:ptCount val="4"/>
                <c:pt idx="0">
                  <c:v>4573168</c:v>
                </c:pt>
                <c:pt idx="1">
                  <c:v>5120929</c:v>
                </c:pt>
                <c:pt idx="2">
                  <c:v>4741448</c:v>
                </c:pt>
                <c:pt idx="3">
                  <c:v>8168718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0-4053-A7EC-951AA3B13061}"/>
            </c:ext>
          </c:extLst>
        </c:ser>
        <c:ser>
          <c:idx val="1"/>
          <c:order val="1"/>
          <c:tx>
            <c:strRef>
              <c:f>ACTIVOS!$A$5</c:f>
              <c:strCache>
                <c:ptCount val="1"/>
                <c:pt idx="0">
                  <c:v>NO CORRIENTE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ACTIVOS!$B$1:$F$1</c15:sqref>
                  </c15:fullRef>
                </c:ext>
              </c:extLst>
              <c:f>ACTIVOS!$C$1:$F$1</c:f>
              <c:numCache>
                <c:formatCode>General</c:formatCode>
                <c:ptCount val="4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ACTIVOS!$B$5:$F$5</c15:sqref>
                  </c15:fullRef>
                </c:ext>
              </c:extLst>
              <c:f>ACTIVOS!$C$5:$F$5</c:f>
              <c:numCache>
                <c:formatCode>_("$"* #,##0_);_("$"* \(#,##0\);_("$"* "-"_);_(@_)</c:formatCode>
                <c:ptCount val="4"/>
                <c:pt idx="0">
                  <c:v>9167704</c:v>
                </c:pt>
                <c:pt idx="1">
                  <c:v>1197934</c:v>
                </c:pt>
                <c:pt idx="2">
                  <c:v>1203702</c:v>
                </c:pt>
                <c:pt idx="3">
                  <c:v>1205844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C0-4053-A7EC-951AA3B1306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7247832"/>
        <c:axId val="457250784"/>
      </c:barChart>
      <c:catAx>
        <c:axId val="45724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50784"/>
        <c:crosses val="autoZero"/>
        <c:auto val="1"/>
        <c:lblAlgn val="ctr"/>
        <c:lblOffset val="100"/>
        <c:noMultiLvlLbl val="0"/>
      </c:catAx>
      <c:valAx>
        <c:axId val="4572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5724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0.12862869583355066"/>
                  <c:y val="3.18539069460843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91-40B0-9684-E7114F35F79E}"/>
                </c:ext>
              </c:extLst>
            </c:dLbl>
            <c:dLbl>
              <c:idx val="3"/>
              <c:layout>
                <c:manualLayout>
                  <c:x val="-9.4239844605517029E-2"/>
                  <c:y val="5.50253895355996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91-40B0-9684-E7114F35F7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ACTIVOS!$B$1:$F$1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ACTIVOS!$B$8:$F$8</c:f>
              <c:numCache>
                <c:formatCode>_("$"* #,##0_);_("$"* \(#,##0\);_("$"* "-"_);_(@_)</c:formatCode>
                <c:ptCount val="5"/>
                <c:pt idx="1">
                  <c:v>13740872</c:v>
                </c:pt>
                <c:pt idx="2">
                  <c:v>6318863</c:v>
                </c:pt>
                <c:pt idx="3">
                  <c:v>5945150</c:v>
                </c:pt>
                <c:pt idx="4">
                  <c:v>9374562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91-40B0-9684-E7114F35F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788880"/>
        <c:axId val="469789536"/>
      </c:lineChart>
      <c:catAx>
        <c:axId val="46978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69789536"/>
        <c:crosses val="autoZero"/>
        <c:auto val="1"/>
        <c:lblAlgn val="ctr"/>
        <c:lblOffset val="100"/>
        <c:noMultiLvlLbl val="0"/>
      </c:catAx>
      <c:valAx>
        <c:axId val="46978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6978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PATRIMONIO!$B$1:$F$1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PATRIMONIO!$B$5:$F$5</c:f>
              <c:numCache>
                <c:formatCode>_("$"* #,##0_);_("$"* \(#,##0\);_("$"* "-"_);_(@_)</c:formatCode>
                <c:ptCount val="5"/>
                <c:pt idx="1">
                  <c:v>12361704</c:v>
                </c:pt>
                <c:pt idx="2">
                  <c:v>4472300</c:v>
                </c:pt>
                <c:pt idx="3">
                  <c:v>4103813</c:v>
                </c:pt>
                <c:pt idx="4">
                  <c:v>7548335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1F-4EFD-A0DF-C9FF195EA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788880"/>
        <c:axId val="469789536"/>
      </c:lineChart>
      <c:catAx>
        <c:axId val="46978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69789536"/>
        <c:crosses val="autoZero"/>
        <c:auto val="1"/>
        <c:lblAlgn val="ctr"/>
        <c:lblOffset val="100"/>
        <c:noMultiLvlLbl val="0"/>
      </c:catAx>
      <c:valAx>
        <c:axId val="46978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6978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9.1832229580574048E-2"/>
                  <c:y val="8.13019290252011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FF-4D83-B8BA-D5A368949E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PATRIMONIO!$B$1:$F$1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PATRIMONIO!$B$3:$F$3</c:f>
              <c:numCache>
                <c:formatCode>_("$"* #,##0_);_("$"* \(#,##0\);_("$"* "-"_);_(@_)</c:formatCode>
                <c:ptCount val="5"/>
                <c:pt idx="1">
                  <c:v>583378</c:v>
                </c:pt>
                <c:pt idx="2">
                  <c:v>84739</c:v>
                </c:pt>
                <c:pt idx="3">
                  <c:v>-330976</c:v>
                </c:pt>
                <c:pt idx="4">
                  <c:v>3403471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4-470F-BD28-B57AA8CA14E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69788880"/>
        <c:axId val="469789536"/>
      </c:lineChart>
      <c:catAx>
        <c:axId val="46978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69789536"/>
        <c:crosses val="autoZero"/>
        <c:auto val="1"/>
        <c:lblAlgn val="ctr"/>
        <c:lblOffset val="100"/>
        <c:noMultiLvlLbl val="0"/>
      </c:catAx>
      <c:valAx>
        <c:axId val="46978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6978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9</xdr:row>
      <xdr:rowOff>76200</xdr:rowOff>
    </xdr:from>
    <xdr:to>
      <xdr:col>3</xdr:col>
      <xdr:colOff>1150620</xdr:colOff>
      <xdr:row>26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824AFDA-F4BC-469C-8760-93DA3EF0A2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198120</xdr:colOff>
      <xdr:row>9</xdr:row>
      <xdr:rowOff>38100</xdr:rowOff>
    </xdr:from>
    <xdr:to>
      <xdr:col>10</xdr:col>
      <xdr:colOff>262467</xdr:colOff>
      <xdr:row>25</xdr:row>
      <xdr:rowOff>144780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736537-3D17-45E6-A570-0D90C1F33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470745</xdr:colOff>
      <xdr:row>27</xdr:row>
      <xdr:rowOff>36407</xdr:rowOff>
    </xdr:from>
    <xdr:to>
      <xdr:col>3</xdr:col>
      <xdr:colOff>1152524</xdr:colOff>
      <xdr:row>45</xdr:row>
      <xdr:rowOff>60960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0AAEEA6-ED64-43AF-81CC-03A3674F23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262466</xdr:colOff>
      <xdr:row>27</xdr:row>
      <xdr:rowOff>97367</xdr:rowOff>
    </xdr:from>
    <xdr:to>
      <xdr:col>10</xdr:col>
      <xdr:colOff>523875</xdr:colOff>
      <xdr:row>45</xdr:row>
      <xdr:rowOff>50800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5A1E6C3-1C66-43A8-98F9-AD8F11D734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485775</xdr:colOff>
      <xdr:row>47</xdr:row>
      <xdr:rowOff>28574</xdr:rowOff>
    </xdr:from>
    <xdr:to>
      <xdr:col>4</xdr:col>
      <xdr:colOff>466725</xdr:colOff>
      <xdr:row>64</xdr:row>
      <xdr:rowOff>95249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6485B7EB-0830-42C2-8AD5-E0E36623D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9</xdr:row>
      <xdr:rowOff>76200</xdr:rowOff>
    </xdr:from>
    <xdr:to>
      <xdr:col>3</xdr:col>
      <xdr:colOff>1150620</xdr:colOff>
      <xdr:row>26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9E691D7-8D1B-4E1F-9659-61E5B3990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198120</xdr:colOff>
      <xdr:row>9</xdr:row>
      <xdr:rowOff>38100</xdr:rowOff>
    </xdr:from>
    <xdr:to>
      <xdr:col>10</xdr:col>
      <xdr:colOff>262467</xdr:colOff>
      <xdr:row>25</xdr:row>
      <xdr:rowOff>144780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A210AE2-A58B-43BF-A713-4E2620485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470745</xdr:colOff>
      <xdr:row>27</xdr:row>
      <xdr:rowOff>36407</xdr:rowOff>
    </xdr:from>
    <xdr:to>
      <xdr:col>3</xdr:col>
      <xdr:colOff>1152524</xdr:colOff>
      <xdr:row>45</xdr:row>
      <xdr:rowOff>60960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BD5F096-122A-4D87-ABA9-AD538BDFF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262466</xdr:colOff>
      <xdr:row>27</xdr:row>
      <xdr:rowOff>97367</xdr:rowOff>
    </xdr:from>
    <xdr:to>
      <xdr:col>9</xdr:col>
      <xdr:colOff>482600</xdr:colOff>
      <xdr:row>45</xdr:row>
      <xdr:rowOff>50800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9D4AA9D-8C46-4118-996D-721655335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4</xdr:col>
      <xdr:colOff>1192530</xdr:colOff>
      <xdr:row>22</xdr:row>
      <xdr:rowOff>41910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60D16E3-539C-47A3-A098-CEBB4FB53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320040</xdr:colOff>
      <xdr:row>6</xdr:row>
      <xdr:rowOff>22860</xdr:rowOff>
    </xdr:from>
    <xdr:to>
      <xdr:col>11</xdr:col>
      <xdr:colOff>102870</xdr:colOff>
      <xdr:row>22</xdr:row>
      <xdr:rowOff>64770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D1A5861-2F0A-43C3-81FA-B0DC4261A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12</xdr:row>
      <xdr:rowOff>60960</xdr:rowOff>
    </xdr:from>
    <xdr:to>
      <xdr:col>3</xdr:col>
      <xdr:colOff>765810</xdr:colOff>
      <xdr:row>28</xdr:row>
      <xdr:rowOff>102870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89F6F71-904C-4980-994E-2CC9043BA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1242060</xdr:colOff>
      <xdr:row>12</xdr:row>
      <xdr:rowOff>83820</xdr:rowOff>
    </xdr:from>
    <xdr:to>
      <xdr:col>9</xdr:col>
      <xdr:colOff>163830</xdr:colOff>
      <xdr:row>28</xdr:row>
      <xdr:rowOff>125730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250CD33-05A7-44B4-896F-9760F89B6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236220</xdr:colOff>
      <xdr:row>10</xdr:row>
      <xdr:rowOff>7620</xdr:rowOff>
    </xdr:from>
    <xdr:to>
      <xdr:col>3</xdr:col>
      <xdr:colOff>773430</xdr:colOff>
      <xdr:row>26</xdr:row>
      <xdr:rowOff>49530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246F764-E6B6-4DF0-A643-D8248B117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746760</xdr:colOff>
      <xdr:row>10</xdr:row>
      <xdr:rowOff>121920</xdr:rowOff>
    </xdr:from>
    <xdr:to>
      <xdr:col>15</xdr:col>
      <xdr:colOff>586740</xdr:colOff>
      <xdr:row>26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78A82E8-D3DD-44A9-8936-3DBB081E04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3</xdr:col>
      <xdr:colOff>121920</xdr:colOff>
      <xdr:row>23</xdr:row>
      <xdr:rowOff>132080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68B433A-B9DD-4F32-975F-A337026D1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678180</xdr:colOff>
      <xdr:row>8</xdr:row>
      <xdr:rowOff>15240</xdr:rowOff>
    </xdr:from>
    <xdr:to>
      <xdr:col>7</xdr:col>
      <xdr:colOff>769620</xdr:colOff>
      <xdr:row>23</xdr:row>
      <xdr:rowOff>147320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C3A6C2B-72A9-4B96-8831-74D911BDA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80" zoomScaleNormal="80" workbookViewId="0">
      <selection activeCell="H8" sqref="H8"/>
    </sheetView>
  </sheetViews>
  <sheetFormatPr baseColWidth="10" defaultColWidth="11.5703125" defaultRowHeight="14.25" x14ac:dyDescent="0.2"/>
  <cols>
    <col min="1" max="1" width="25" style="1" customWidth="1"/>
    <col min="2" max="2" width="19.140625" style="5" customWidth="1"/>
    <col min="3" max="4" width="18.28515625" style="5" customWidth="1"/>
    <col min="5" max="5" width="18" style="5" customWidth="1"/>
    <col min="6" max="6" width="19.7109375" style="5" customWidth="1"/>
    <col min="7" max="16384" width="11.5703125" style="1"/>
  </cols>
  <sheetData>
    <row r="1" spans="1:8" ht="19.899999999999999" customHeight="1" x14ac:dyDescent="0.2">
      <c r="A1" s="9" t="s">
        <v>0</v>
      </c>
      <c r="B1" s="10">
        <v>2013</v>
      </c>
      <c r="C1" s="10">
        <v>2014</v>
      </c>
      <c r="D1" s="10">
        <v>2015</v>
      </c>
      <c r="E1" s="10">
        <v>2016</v>
      </c>
      <c r="F1" s="10">
        <v>2017</v>
      </c>
    </row>
    <row r="2" spans="1:8" ht="15" x14ac:dyDescent="0.2">
      <c r="A2" s="3" t="s">
        <v>1</v>
      </c>
      <c r="B2" s="6"/>
      <c r="C2" s="6">
        <v>3555274896</v>
      </c>
      <c r="D2" s="6">
        <v>3655182586</v>
      </c>
      <c r="E2" s="6">
        <v>2065848458</v>
      </c>
      <c r="F2" s="6">
        <v>8158623866</v>
      </c>
    </row>
    <row r="3" spans="1:8" x14ac:dyDescent="0.2">
      <c r="A3" s="4" t="s">
        <v>38</v>
      </c>
      <c r="B3" s="6"/>
      <c r="C3" s="6">
        <v>1927403828</v>
      </c>
      <c r="D3" s="6">
        <v>1800414665</v>
      </c>
      <c r="E3" s="6">
        <v>1003688621</v>
      </c>
      <c r="F3" s="6">
        <v>731366379</v>
      </c>
    </row>
    <row r="4" spans="1:8" x14ac:dyDescent="0.2">
      <c r="A4" s="4" t="s">
        <v>39</v>
      </c>
      <c r="B4" s="6"/>
      <c r="C4" s="6">
        <v>1627871068</v>
      </c>
      <c r="D4" s="6">
        <v>1854767921</v>
      </c>
      <c r="E4" s="6">
        <v>1062159837</v>
      </c>
      <c r="F4" s="6">
        <v>7427257487</v>
      </c>
    </row>
    <row r="5" spans="1:8" ht="15" x14ac:dyDescent="0.2">
      <c r="A5" s="3" t="s">
        <v>4</v>
      </c>
      <c r="B5" s="6"/>
      <c r="C5" s="6">
        <v>90194018</v>
      </c>
      <c r="D5" s="6">
        <v>3170108720</v>
      </c>
      <c r="E5" s="6">
        <v>2246730876</v>
      </c>
      <c r="F5" s="6">
        <v>1932570773</v>
      </c>
    </row>
    <row r="6" spans="1:8" x14ac:dyDescent="0.2">
      <c r="A6" s="2" t="s">
        <v>6</v>
      </c>
      <c r="B6" s="6"/>
      <c r="C6" s="6">
        <v>3645468914</v>
      </c>
      <c r="D6" s="6">
        <v>6825291306</v>
      </c>
      <c r="E6" s="6">
        <v>4312579334</v>
      </c>
      <c r="F6" s="6">
        <v>10091194639</v>
      </c>
    </row>
    <row r="7" spans="1:8" x14ac:dyDescent="0.2">
      <c r="A7" s="39"/>
      <c r="B7" s="40"/>
      <c r="C7" s="41">
        <f>C3/C6</f>
        <v>0.52871218311532697</v>
      </c>
      <c r="D7" s="41">
        <f t="shared" ref="D7:F7" si="0">D3/D6</f>
        <v>0.26378576155676836</v>
      </c>
      <c r="E7" s="41">
        <f t="shared" si="0"/>
        <v>0.23273510891428856</v>
      </c>
      <c r="F7" s="41">
        <f t="shared" si="0"/>
        <v>7.2475698384951145E-2</v>
      </c>
      <c r="H7" s="15">
        <f>(F4-C4)/F4</f>
        <v>0.78082474306979688</v>
      </c>
    </row>
    <row r="8" spans="1:8" x14ac:dyDescent="0.2">
      <c r="B8" s="15"/>
      <c r="C8" s="15">
        <f>C3/C2</f>
        <v>0.54212511954237363</v>
      </c>
      <c r="D8" s="15">
        <f t="shared" ref="D8:F8" si="1">D2/D6</f>
        <v>0.53553503024651705</v>
      </c>
      <c r="E8" s="15">
        <f t="shared" si="1"/>
        <v>0.47902851124686113</v>
      </c>
      <c r="F8" s="15">
        <f t="shared" si="1"/>
        <v>0.80848939673296094</v>
      </c>
      <c r="H8" s="15">
        <f>F4/F2</f>
        <v>0.9103566494776314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Normal="100" workbookViewId="0">
      <selection activeCell="C5" sqref="C5"/>
    </sheetView>
  </sheetViews>
  <sheetFormatPr baseColWidth="10" defaultColWidth="11.5703125" defaultRowHeight="14.25" x14ac:dyDescent="0.2"/>
  <cols>
    <col min="1" max="1" width="25" style="1" customWidth="1"/>
    <col min="2" max="2" width="19.140625" style="5" customWidth="1"/>
    <col min="3" max="4" width="18.28515625" style="5" customWidth="1"/>
    <col min="5" max="5" width="18" style="5" customWidth="1"/>
    <col min="6" max="6" width="19.7109375" style="5" customWidth="1"/>
    <col min="7" max="16384" width="11.5703125" style="1"/>
  </cols>
  <sheetData>
    <row r="1" spans="1:8" ht="19.899999999999999" customHeight="1" x14ac:dyDescent="0.2">
      <c r="A1" s="9" t="s">
        <v>0</v>
      </c>
      <c r="B1" s="10">
        <v>2013</v>
      </c>
      <c r="C1" s="10">
        <v>2014</v>
      </c>
      <c r="D1" s="10">
        <v>2015</v>
      </c>
      <c r="E1" s="10">
        <v>2016</v>
      </c>
      <c r="F1" s="10">
        <v>2017</v>
      </c>
    </row>
    <row r="2" spans="1:8" ht="15" x14ac:dyDescent="0.2">
      <c r="A2" s="3" t="s">
        <v>1</v>
      </c>
      <c r="B2" s="6"/>
      <c r="C2" s="6">
        <v>3555274896</v>
      </c>
      <c r="D2" s="6">
        <v>3655182586</v>
      </c>
      <c r="E2" s="6">
        <v>2065848458</v>
      </c>
      <c r="F2" s="6">
        <v>8158623866</v>
      </c>
    </row>
    <row r="3" spans="1:8" x14ac:dyDescent="0.2">
      <c r="A3" s="31" t="s">
        <v>39</v>
      </c>
      <c r="B3" s="32"/>
      <c r="C3" s="32">
        <v>1627871068</v>
      </c>
      <c r="D3" s="32">
        <v>1854767921</v>
      </c>
      <c r="E3" s="32">
        <v>1062159837</v>
      </c>
      <c r="F3" s="32">
        <v>7427257487</v>
      </c>
    </row>
    <row r="4" spans="1:8" ht="28.5" x14ac:dyDescent="0.2">
      <c r="A4" s="20" t="s">
        <v>40</v>
      </c>
      <c r="B4" s="6"/>
      <c r="C4" s="6">
        <v>3080000</v>
      </c>
      <c r="D4" s="6">
        <v>422175</v>
      </c>
      <c r="E4" s="6">
        <v>898000</v>
      </c>
      <c r="F4" s="6">
        <v>984000</v>
      </c>
      <c r="H4" s="15">
        <f>(F4-C4)/F4</f>
        <v>-2.1300813008130079</v>
      </c>
    </row>
    <row r="5" spans="1:8" x14ac:dyDescent="0.2">
      <c r="A5" s="29" t="s">
        <v>5</v>
      </c>
      <c r="B5" s="11"/>
      <c r="C5" s="11">
        <v>138755045</v>
      </c>
      <c r="D5" s="11">
        <v>151858697</v>
      </c>
      <c r="E5" s="11">
        <v>161906078</v>
      </c>
      <c r="F5" s="11">
        <v>101811217</v>
      </c>
    </row>
    <row r="6" spans="1:8" ht="28.5" x14ac:dyDescent="0.2">
      <c r="A6" s="33" t="s">
        <v>41</v>
      </c>
      <c r="B6" s="11"/>
      <c r="C6" s="11">
        <v>1486036023</v>
      </c>
      <c r="D6" s="11">
        <v>1702487049</v>
      </c>
      <c r="E6" s="11">
        <v>899355759</v>
      </c>
      <c r="F6" s="11">
        <v>7324462270</v>
      </c>
      <c r="H6" s="15">
        <f>(F6-C6)/F6</f>
        <v>0.79711329402479125</v>
      </c>
    </row>
    <row r="7" spans="1:8" ht="31.15" customHeight="1" x14ac:dyDescent="0.2">
      <c r="A7" s="38" t="s">
        <v>48</v>
      </c>
      <c r="B7" s="6"/>
      <c r="C7" s="30">
        <f>C6/C2</f>
        <v>0.41798062497837296</v>
      </c>
      <c r="D7" s="30">
        <f t="shared" ref="D7:F7" si="0">D6/D2</f>
        <v>0.4657734624587096</v>
      </c>
      <c r="E7" s="30">
        <f t="shared" si="0"/>
        <v>0.43534449756817545</v>
      </c>
      <c r="F7" s="30">
        <f t="shared" si="0"/>
        <v>0.89775707157229545</v>
      </c>
    </row>
    <row r="8" spans="1:8" x14ac:dyDescent="0.2">
      <c r="B8" s="15"/>
      <c r="C8" s="15"/>
      <c r="D8" s="15"/>
      <c r="E8" s="15"/>
      <c r="F8" s="15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80" zoomScaleNormal="80" workbookViewId="0">
      <selection activeCell="F24" sqref="F24"/>
    </sheetView>
  </sheetViews>
  <sheetFormatPr baseColWidth="10" defaultColWidth="11.5703125" defaultRowHeight="14.25" x14ac:dyDescent="0.2"/>
  <cols>
    <col min="1" max="1" width="21.7109375" style="1" customWidth="1"/>
    <col min="2" max="2" width="19.140625" style="5" customWidth="1"/>
    <col min="3" max="4" width="18.28515625" style="5" customWidth="1"/>
    <col min="5" max="5" width="18" style="5" customWidth="1"/>
    <col min="6" max="6" width="18.5703125" style="5" customWidth="1"/>
    <col min="7" max="16384" width="11.5703125" style="1"/>
  </cols>
  <sheetData>
    <row r="1" spans="1:6" ht="19.899999999999999" customHeight="1" x14ac:dyDescent="0.2">
      <c r="A1" s="9" t="s">
        <v>7</v>
      </c>
      <c r="B1" s="10">
        <v>2013</v>
      </c>
      <c r="C1" s="10">
        <v>2014</v>
      </c>
      <c r="D1" s="10">
        <v>2015</v>
      </c>
      <c r="E1" s="10">
        <v>2016</v>
      </c>
      <c r="F1" s="10">
        <v>2017</v>
      </c>
    </row>
    <row r="2" spans="1:6" x14ac:dyDescent="0.2">
      <c r="A2" s="4" t="s">
        <v>8</v>
      </c>
      <c r="B2" s="6"/>
      <c r="C2" s="6">
        <v>1255257685</v>
      </c>
      <c r="D2" s="6">
        <v>1726976824</v>
      </c>
      <c r="E2" s="6">
        <f>1537089192+18007800</f>
        <v>1555096992</v>
      </c>
      <c r="F2" s="6">
        <f>1885136256+3500000</f>
        <v>1888636256</v>
      </c>
    </row>
    <row r="3" spans="1:6" x14ac:dyDescent="0.2">
      <c r="A3" s="4" t="s">
        <v>9</v>
      </c>
      <c r="B3" s="6"/>
      <c r="C3" s="6">
        <v>578656837</v>
      </c>
      <c r="D3" s="6">
        <v>2127834099</v>
      </c>
      <c r="E3" s="6">
        <f>165636542+613317506</f>
        <v>778954048</v>
      </c>
      <c r="F3" s="6">
        <f>2374130408+73338235+1082555558</f>
        <v>3530024201</v>
      </c>
    </row>
    <row r="4" spans="1:6" x14ac:dyDescent="0.2">
      <c r="A4" s="2" t="s">
        <v>6</v>
      </c>
      <c r="B4" s="6"/>
      <c r="C4" s="6">
        <v>1833914522</v>
      </c>
      <c r="D4" s="6">
        <v>3854810923</v>
      </c>
      <c r="E4" s="6">
        <f>1702725734+18007800+613317506</f>
        <v>2334051040</v>
      </c>
      <c r="F4" s="6">
        <f>4259266664+76838235+1082555558</f>
        <v>5418660457</v>
      </c>
    </row>
    <row r="5" spans="1:6" x14ac:dyDescent="0.2">
      <c r="C5" s="15">
        <f>C2/C4</f>
        <v>0.6844690251054133</v>
      </c>
      <c r="D5" s="15">
        <f t="shared" ref="D5:F5" si="0">D2/D4</f>
        <v>0.44800558535721469</v>
      </c>
      <c r="E5" s="15">
        <f t="shared" si="0"/>
        <v>0.6662652038663216</v>
      </c>
      <c r="F5" s="15">
        <f t="shared" si="0"/>
        <v>0.34854301556396633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90" zoomScaleNormal="90" workbookViewId="0">
      <selection activeCell="G5" sqref="G5"/>
    </sheetView>
  </sheetViews>
  <sheetFormatPr baseColWidth="10" defaultColWidth="11.5703125" defaultRowHeight="14.25" x14ac:dyDescent="0.2"/>
  <cols>
    <col min="1" max="1" width="28.7109375" style="1" customWidth="1"/>
    <col min="2" max="2" width="19.140625" style="5" customWidth="1"/>
    <col min="3" max="4" width="18.28515625" style="5" customWidth="1"/>
    <col min="5" max="5" width="17.42578125" style="5" customWidth="1"/>
    <col min="6" max="6" width="18.42578125" style="5" customWidth="1"/>
    <col min="7" max="16384" width="11.5703125" style="1"/>
  </cols>
  <sheetData>
    <row r="1" spans="1:6" ht="29.45" customHeight="1" x14ac:dyDescent="0.2">
      <c r="A1" s="18" t="s">
        <v>10</v>
      </c>
      <c r="B1" s="19">
        <v>2013</v>
      </c>
      <c r="C1" s="19">
        <v>2014</v>
      </c>
      <c r="D1" s="19">
        <v>2015</v>
      </c>
      <c r="E1" s="19">
        <v>2016</v>
      </c>
      <c r="F1" s="19">
        <v>2017</v>
      </c>
    </row>
    <row r="2" spans="1:6" ht="15" x14ac:dyDescent="0.2">
      <c r="A2" s="3" t="s">
        <v>11</v>
      </c>
      <c r="B2" s="6"/>
      <c r="C2" s="6">
        <v>1069517775</v>
      </c>
      <c r="D2" s="6">
        <v>1206226272</v>
      </c>
      <c r="E2" s="6">
        <v>1333889974</v>
      </c>
      <c r="F2" s="6">
        <v>1408519042</v>
      </c>
    </row>
    <row r="3" spans="1:6" x14ac:dyDescent="0.2">
      <c r="A3" s="4" t="s">
        <v>12</v>
      </c>
      <c r="B3" s="6"/>
      <c r="C3" s="6">
        <v>594906385</v>
      </c>
      <c r="D3" s="6">
        <v>653153169</v>
      </c>
      <c r="E3" s="6">
        <v>680527604</v>
      </c>
      <c r="F3" s="6">
        <v>762261406</v>
      </c>
    </row>
    <row r="4" spans="1:6" x14ac:dyDescent="0.2">
      <c r="A4" s="4" t="s">
        <v>13</v>
      </c>
      <c r="B4" s="6"/>
      <c r="C4" s="6">
        <v>276730000</v>
      </c>
      <c r="D4" s="6">
        <v>351432315</v>
      </c>
      <c r="E4" s="6">
        <v>452013334</v>
      </c>
      <c r="F4" s="6">
        <f>338790000+3500000</f>
        <v>342290000</v>
      </c>
    </row>
    <row r="5" spans="1:6" s="12" customFormat="1" ht="15" x14ac:dyDescent="0.2">
      <c r="A5" s="14" t="s">
        <v>14</v>
      </c>
      <c r="B5" s="11"/>
      <c r="C5" s="11">
        <v>171261077</v>
      </c>
      <c r="D5" s="11">
        <v>256760929</v>
      </c>
      <c r="E5" s="11">
        <v>188258488</v>
      </c>
      <c r="F5" s="11">
        <v>467998955</v>
      </c>
    </row>
    <row r="6" spans="1:6" s="12" customFormat="1" x14ac:dyDescent="0.2">
      <c r="A6" s="13" t="s">
        <v>15</v>
      </c>
      <c r="B6" s="11"/>
      <c r="C6" s="11">
        <v>39646321</v>
      </c>
      <c r="D6" s="11">
        <v>80739502</v>
      </c>
      <c r="E6" s="11">
        <v>85138515</v>
      </c>
      <c r="F6" s="11">
        <v>62454050</v>
      </c>
    </row>
    <row r="7" spans="1:6" x14ac:dyDescent="0.2">
      <c r="A7" s="13" t="s">
        <v>16</v>
      </c>
      <c r="B7" s="6"/>
      <c r="C7" s="6">
        <v>118292109</v>
      </c>
      <c r="D7" s="6">
        <v>164869211</v>
      </c>
      <c r="E7" s="6">
        <f>96171648+18007800</f>
        <v>114179448</v>
      </c>
      <c r="F7" s="6">
        <v>255825286</v>
      </c>
    </row>
    <row r="8" spans="1:6" x14ac:dyDescent="0.2">
      <c r="A8" s="2" t="s">
        <v>6</v>
      </c>
      <c r="B8" s="6"/>
      <c r="C8" s="6">
        <v>1255257685</v>
      </c>
      <c r="D8" s="6">
        <v>1726976824</v>
      </c>
      <c r="E8" s="6">
        <f>1537089192+18007800</f>
        <v>1555096992</v>
      </c>
      <c r="F8" s="6">
        <v>1885136256</v>
      </c>
    </row>
    <row r="9" spans="1:6" x14ac:dyDescent="0.2">
      <c r="A9" s="34" t="s">
        <v>42</v>
      </c>
      <c r="B9" s="15" t="e">
        <f>B7/B5</f>
        <v>#DIV/0!</v>
      </c>
      <c r="C9" s="15">
        <f t="shared" ref="C9:E9" si="0">C7/C5</f>
        <v>0.69071216339483843</v>
      </c>
      <c r="D9" s="15">
        <f t="shared" si="0"/>
        <v>0.6421117560296723</v>
      </c>
      <c r="E9" s="15">
        <f t="shared" si="0"/>
        <v>0.60650358564443585</v>
      </c>
      <c r="F9" s="15">
        <f>F7/F5</f>
        <v>0.54663644708351966</v>
      </c>
    </row>
    <row r="10" spans="1:6" x14ac:dyDescent="0.2">
      <c r="A10" s="34" t="s">
        <v>50</v>
      </c>
      <c r="B10" s="15" t="e">
        <f>B3/B8</f>
        <v>#DIV/0!</v>
      </c>
      <c r="C10" s="15">
        <f t="shared" ref="C10:F10" si="1">C3/C8</f>
        <v>0.47393168120695472</v>
      </c>
      <c r="D10" s="15">
        <f t="shared" si="1"/>
        <v>0.3782060997710297</v>
      </c>
      <c r="E10" s="15">
        <f t="shared" si="1"/>
        <v>0.43761103487492309</v>
      </c>
      <c r="F10" s="15">
        <f t="shared" si="1"/>
        <v>0.40435348032476653</v>
      </c>
    </row>
    <row r="11" spans="1:6" x14ac:dyDescent="0.2">
      <c r="A11" s="34" t="s">
        <v>49</v>
      </c>
      <c r="B11" s="15"/>
      <c r="C11" s="15">
        <f>C2/C8</f>
        <v>0.85203045381076481</v>
      </c>
      <c r="D11" s="15">
        <f t="shared" ref="D11:F11" si="2">D2/D8</f>
        <v>0.69846118097066023</v>
      </c>
      <c r="E11" s="15">
        <f t="shared" si="2"/>
        <v>0.85775355547726506</v>
      </c>
      <c r="F11" s="15">
        <f t="shared" si="2"/>
        <v>0.74717094720181332</v>
      </c>
    </row>
    <row r="12" spans="1:6" x14ac:dyDescent="0.2">
      <c r="A12" s="34" t="s">
        <v>43</v>
      </c>
      <c r="B12" s="15" t="e">
        <f>B4/B3</f>
        <v>#DIV/0!</v>
      </c>
      <c r="C12" s="15">
        <f t="shared" ref="C12:F12" si="3">C4/C3</f>
        <v>0.46516562433600372</v>
      </c>
      <c r="D12" s="15">
        <f t="shared" si="3"/>
        <v>0.53805497956636261</v>
      </c>
      <c r="E12" s="15">
        <f t="shared" si="3"/>
        <v>0.66421013834436615</v>
      </c>
      <c r="F12" s="15">
        <f t="shared" si="3"/>
        <v>0.44904542891156163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Normal="100" workbookViewId="0">
      <selection activeCell="D9" sqref="D9"/>
    </sheetView>
  </sheetViews>
  <sheetFormatPr baseColWidth="10" defaultColWidth="11.5703125" defaultRowHeight="14.25" x14ac:dyDescent="0.2"/>
  <cols>
    <col min="1" max="1" width="27.85546875" style="1" customWidth="1"/>
    <col min="2" max="2" width="19.140625" style="5" customWidth="1"/>
    <col min="3" max="4" width="18.28515625" style="5" customWidth="1"/>
    <col min="5" max="5" width="17.42578125" style="5" customWidth="1"/>
    <col min="6" max="6" width="18.42578125" style="5" customWidth="1"/>
    <col min="7" max="16384" width="11.5703125" style="1"/>
  </cols>
  <sheetData>
    <row r="1" spans="1:6" ht="29.45" customHeight="1" x14ac:dyDescent="0.2">
      <c r="A1" s="18" t="s">
        <v>44</v>
      </c>
      <c r="B1" s="19">
        <v>2013</v>
      </c>
      <c r="C1" s="19">
        <v>2014</v>
      </c>
      <c r="D1" s="19">
        <v>2015</v>
      </c>
      <c r="E1" s="19">
        <v>2016</v>
      </c>
      <c r="F1" s="19">
        <v>2017</v>
      </c>
    </row>
    <row r="2" spans="1:6" ht="15" x14ac:dyDescent="0.2">
      <c r="A2" s="35" t="s">
        <v>17</v>
      </c>
      <c r="B2" s="36"/>
      <c r="C2" s="36">
        <f>SUM(C3:C4)</f>
        <v>4573168</v>
      </c>
      <c r="D2" s="36">
        <f t="shared" ref="D2:F2" si="0">SUM(D3:D4)</f>
        <v>5120929</v>
      </c>
      <c r="E2" s="36">
        <f t="shared" si="0"/>
        <v>4741448</v>
      </c>
      <c r="F2" s="36">
        <f t="shared" si="0"/>
        <v>8168718</v>
      </c>
    </row>
    <row r="3" spans="1:6" x14ac:dyDescent="0.2">
      <c r="A3" s="4" t="s">
        <v>18</v>
      </c>
      <c r="B3" s="6"/>
      <c r="C3" s="6">
        <v>3225768</v>
      </c>
      <c r="D3" s="6">
        <v>3200407</v>
      </c>
      <c r="E3" s="6">
        <v>2746162</v>
      </c>
      <c r="F3" s="6">
        <v>6075169</v>
      </c>
    </row>
    <row r="4" spans="1:6" x14ac:dyDescent="0.2">
      <c r="A4" s="4" t="s">
        <v>19</v>
      </c>
      <c r="B4" s="6"/>
      <c r="C4" s="6">
        <v>1347400</v>
      </c>
      <c r="D4" s="6">
        <v>1920522</v>
      </c>
      <c r="E4" s="6">
        <v>1995286</v>
      </c>
      <c r="F4" s="6">
        <v>2093549</v>
      </c>
    </row>
    <row r="5" spans="1:6" s="12" customFormat="1" ht="15" x14ac:dyDescent="0.2">
      <c r="A5" s="37" t="s">
        <v>20</v>
      </c>
      <c r="B5" s="36"/>
      <c r="C5" s="36">
        <f>SUM(C6:C7)</f>
        <v>9167704</v>
      </c>
      <c r="D5" s="36">
        <f t="shared" ref="D5:F5" si="1">SUM(D6:D7)</f>
        <v>1197934</v>
      </c>
      <c r="E5" s="36">
        <f t="shared" si="1"/>
        <v>1203702</v>
      </c>
      <c r="F5" s="36">
        <f t="shared" si="1"/>
        <v>1205844</v>
      </c>
    </row>
    <row r="6" spans="1:6" s="12" customFormat="1" ht="28.5" x14ac:dyDescent="0.2">
      <c r="A6" s="13" t="s">
        <v>22</v>
      </c>
      <c r="B6" s="11"/>
      <c r="C6" s="11">
        <v>9135843</v>
      </c>
      <c r="D6" s="11">
        <v>1165305</v>
      </c>
      <c r="E6" s="11">
        <v>1171073</v>
      </c>
      <c r="F6" s="11">
        <v>1173215</v>
      </c>
    </row>
    <row r="7" spans="1:6" x14ac:dyDescent="0.2">
      <c r="A7" s="13" t="s">
        <v>21</v>
      </c>
      <c r="B7" s="6"/>
      <c r="C7" s="6">
        <v>31861</v>
      </c>
      <c r="D7" s="6">
        <v>32629</v>
      </c>
      <c r="E7" s="6">
        <v>32629</v>
      </c>
      <c r="F7" s="6">
        <v>32629</v>
      </c>
    </row>
    <row r="8" spans="1:6" ht="15" x14ac:dyDescent="0.2">
      <c r="A8" s="16" t="s">
        <v>6</v>
      </c>
      <c r="B8" s="17"/>
      <c r="C8" s="17">
        <v>13740872</v>
      </c>
      <c r="D8" s="17">
        <v>6318863</v>
      </c>
      <c r="E8" s="17">
        <v>5945150</v>
      </c>
      <c r="F8" s="17">
        <v>9374562</v>
      </c>
    </row>
    <row r="9" spans="1:6" x14ac:dyDescent="0.2">
      <c r="A9" s="34" t="s">
        <v>47</v>
      </c>
      <c r="B9" s="15" t="e">
        <f>B2/B8</f>
        <v>#DIV/0!</v>
      </c>
      <c r="C9" s="15">
        <f t="shared" ref="C9:F9" si="2">C2/C8</f>
        <v>0.33281497709897889</v>
      </c>
      <c r="D9" s="15">
        <f t="shared" si="2"/>
        <v>0.81041937449822854</v>
      </c>
      <c r="E9" s="15">
        <f t="shared" si="2"/>
        <v>0.79753210600237168</v>
      </c>
      <c r="F9" s="15">
        <f t="shared" si="2"/>
        <v>0.87137063043585394</v>
      </c>
    </row>
  </sheetData>
  <pageMargins left="0.7" right="0.7" top="0.75" bottom="0.75" header="0.3" footer="0.3"/>
  <pageSetup paperSize="9" orientation="portrait" r:id="rId1"/>
  <ignoredErrors>
    <ignoredError sqref="C5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6" sqref="F6"/>
    </sheetView>
  </sheetViews>
  <sheetFormatPr baseColWidth="10" defaultColWidth="11.5703125" defaultRowHeight="14.25" x14ac:dyDescent="0.2"/>
  <cols>
    <col min="1" max="1" width="27.85546875" style="1" customWidth="1"/>
    <col min="2" max="2" width="19.140625" style="5" customWidth="1"/>
    <col min="3" max="4" width="18.28515625" style="5" customWidth="1"/>
    <col min="5" max="5" width="17.42578125" style="5" customWidth="1"/>
    <col min="6" max="6" width="18.42578125" style="5" customWidth="1"/>
    <col min="7" max="16384" width="11.5703125" style="1"/>
  </cols>
  <sheetData>
    <row r="1" spans="1:6" ht="29.45" customHeight="1" x14ac:dyDescent="0.2">
      <c r="A1" s="18" t="s">
        <v>45</v>
      </c>
      <c r="B1" s="19">
        <v>2013</v>
      </c>
      <c r="C1" s="19">
        <v>2014</v>
      </c>
      <c r="D1" s="19">
        <v>2015</v>
      </c>
      <c r="E1" s="19">
        <v>2016</v>
      </c>
      <c r="F1" s="19">
        <v>2017</v>
      </c>
    </row>
    <row r="2" spans="1:6" x14ac:dyDescent="0.2">
      <c r="A2" s="4" t="s">
        <v>23</v>
      </c>
      <c r="B2" s="6"/>
      <c r="C2" s="6">
        <v>23677</v>
      </c>
      <c r="D2" s="6">
        <v>71252</v>
      </c>
      <c r="E2" s="6">
        <v>149773</v>
      </c>
      <c r="F2" s="6">
        <v>84852</v>
      </c>
    </row>
    <row r="3" spans="1:6" ht="28.5" x14ac:dyDescent="0.2">
      <c r="A3" s="20" t="s">
        <v>24</v>
      </c>
      <c r="B3" s="6"/>
      <c r="C3" s="6">
        <v>0</v>
      </c>
      <c r="D3" s="6">
        <v>0</v>
      </c>
      <c r="E3" s="6">
        <v>106328</v>
      </c>
      <c r="F3" s="6">
        <v>62343</v>
      </c>
    </row>
    <row r="4" spans="1:6" x14ac:dyDescent="0.2">
      <c r="A4" s="4" t="s">
        <v>25</v>
      </c>
      <c r="B4" s="6"/>
      <c r="C4" s="6">
        <v>36056</v>
      </c>
      <c r="D4" s="6">
        <v>87505</v>
      </c>
      <c r="E4" s="6">
        <v>0</v>
      </c>
      <c r="F4" s="6">
        <v>0</v>
      </c>
    </row>
    <row r="5" spans="1:6" s="12" customFormat="1" x14ac:dyDescent="0.2">
      <c r="A5" s="13" t="s">
        <v>26</v>
      </c>
      <c r="B5" s="11"/>
      <c r="C5" s="11">
        <v>1319435</v>
      </c>
      <c r="D5" s="11">
        <v>1687806</v>
      </c>
      <c r="E5" s="11">
        <v>1585236</v>
      </c>
      <c r="F5" s="11">
        <v>1679032</v>
      </c>
    </row>
    <row r="6" spans="1:6" ht="15" x14ac:dyDescent="0.2">
      <c r="A6" s="16" t="s">
        <v>6</v>
      </c>
      <c r="B6" s="17"/>
      <c r="C6" s="17">
        <v>1379168</v>
      </c>
      <c r="D6" s="17">
        <v>1846563</v>
      </c>
      <c r="E6" s="17">
        <v>1841337</v>
      </c>
      <c r="F6" s="17">
        <v>1826227</v>
      </c>
    </row>
    <row r="7" spans="1:6" x14ac:dyDescent="0.2">
      <c r="B7" s="15"/>
      <c r="C7" s="15"/>
      <c r="D7" s="15"/>
      <c r="E7" s="15"/>
      <c r="F7" s="1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3" sqref="C3"/>
    </sheetView>
  </sheetViews>
  <sheetFormatPr baseColWidth="10" defaultColWidth="11.5703125" defaultRowHeight="14.25" x14ac:dyDescent="0.2"/>
  <cols>
    <col min="1" max="1" width="27.85546875" style="1" customWidth="1"/>
    <col min="2" max="2" width="19.140625" style="5" customWidth="1"/>
    <col min="3" max="4" width="18.28515625" style="5" customWidth="1"/>
    <col min="5" max="5" width="17.42578125" style="5" customWidth="1"/>
    <col min="6" max="6" width="18.42578125" style="5" customWidth="1"/>
    <col min="7" max="16384" width="11.5703125" style="1"/>
  </cols>
  <sheetData>
    <row r="1" spans="1:8" ht="29.45" customHeight="1" x14ac:dyDescent="0.2">
      <c r="A1" s="18" t="s">
        <v>46</v>
      </c>
      <c r="B1" s="19">
        <v>2013</v>
      </c>
      <c r="C1" s="19">
        <v>2014</v>
      </c>
      <c r="D1" s="19">
        <v>2015</v>
      </c>
      <c r="E1" s="19">
        <v>2016</v>
      </c>
      <c r="F1" s="19">
        <v>2017</v>
      </c>
    </row>
    <row r="2" spans="1:8" x14ac:dyDescent="0.2">
      <c r="A2" s="13" t="s">
        <v>27</v>
      </c>
      <c r="B2" s="6"/>
      <c r="C2" s="6">
        <v>11870056</v>
      </c>
      <c r="D2" s="6">
        <v>12453432</v>
      </c>
      <c r="E2" s="6">
        <v>12500660</v>
      </c>
      <c r="F2" s="6">
        <v>12210735</v>
      </c>
    </row>
    <row r="3" spans="1:8" ht="28.5" x14ac:dyDescent="0.2">
      <c r="A3" s="13" t="s">
        <v>28</v>
      </c>
      <c r="B3" s="6"/>
      <c r="C3" s="6">
        <v>583378</v>
      </c>
      <c r="D3" s="6">
        <v>84739</v>
      </c>
      <c r="E3" s="6">
        <v>-330976</v>
      </c>
      <c r="F3" s="6">
        <v>3403471</v>
      </c>
      <c r="H3" s="15">
        <f>(D3-C3)/C3</f>
        <v>-0.85474426529625736</v>
      </c>
    </row>
    <row r="4" spans="1:8" ht="42.75" x14ac:dyDescent="0.2">
      <c r="A4" s="13" t="s">
        <v>29</v>
      </c>
      <c r="B4" s="6"/>
      <c r="C4" s="6">
        <v>-91730</v>
      </c>
      <c r="D4" s="6">
        <v>-101154</v>
      </c>
      <c r="E4" s="6">
        <v>-101154</v>
      </c>
      <c r="F4" s="6">
        <v>-101154</v>
      </c>
    </row>
    <row r="5" spans="1:8" ht="15" x14ac:dyDescent="0.2">
      <c r="A5" s="16" t="s">
        <v>6</v>
      </c>
      <c r="B5" s="17"/>
      <c r="C5" s="17">
        <v>12361704</v>
      </c>
      <c r="D5" s="17">
        <v>4472300</v>
      </c>
      <c r="E5" s="17">
        <v>4103813</v>
      </c>
      <c r="F5" s="17">
        <v>7548335</v>
      </c>
    </row>
    <row r="6" spans="1:8" x14ac:dyDescent="0.2">
      <c r="B6" s="15"/>
      <c r="C6" s="15"/>
      <c r="D6" s="15"/>
      <c r="E6" s="15"/>
      <c r="F6" s="15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2" sqref="C2"/>
    </sheetView>
  </sheetViews>
  <sheetFormatPr baseColWidth="10" defaultColWidth="11.5703125" defaultRowHeight="14.25" x14ac:dyDescent="0.2"/>
  <cols>
    <col min="1" max="1" width="19" style="21" customWidth="1"/>
    <col min="2" max="2" width="13.85546875" style="1" customWidth="1"/>
    <col min="3" max="16384" width="11.5703125" style="1"/>
  </cols>
  <sheetData>
    <row r="1" spans="1:6" ht="22.9" customHeight="1" x14ac:dyDescent="0.2">
      <c r="A1" s="23" t="s">
        <v>33</v>
      </c>
      <c r="B1" s="16">
        <v>2013</v>
      </c>
      <c r="C1" s="16">
        <v>2014</v>
      </c>
      <c r="D1" s="16">
        <v>2015</v>
      </c>
      <c r="E1" s="16">
        <v>2016</v>
      </c>
      <c r="F1" s="16">
        <v>2017</v>
      </c>
    </row>
    <row r="2" spans="1:6" ht="28.5" x14ac:dyDescent="0.2">
      <c r="A2" s="22" t="s">
        <v>30</v>
      </c>
      <c r="B2" s="24" t="e">
        <f>PATRIMONIO!B3/INGRESOS!B3</f>
        <v>#DIV/0!</v>
      </c>
      <c r="C2" s="24">
        <f>PATRIMONIO!C3/'NO TRIBUTARIOS'!C5</f>
        <v>4.2043732535995354E-3</v>
      </c>
      <c r="D2" s="24">
        <f>PATRIMONIO!D3/'NO TRIBUTARIOS'!D5</f>
        <v>5.5801216310976244E-4</v>
      </c>
      <c r="E2" s="24">
        <f>PATRIMONIO!E3/'NO TRIBUTARIOS'!E5</f>
        <v>-2.0442469120893658E-3</v>
      </c>
      <c r="F2" s="24">
        <f>PATRIMONIO!F3/'NO TRIBUTARIOS'!F5</f>
        <v>3.3429234030273897E-2</v>
      </c>
    </row>
    <row r="3" spans="1:6" ht="28.5" x14ac:dyDescent="0.2">
      <c r="A3" s="22" t="s">
        <v>31</v>
      </c>
      <c r="B3" s="24" t="e">
        <f>PATRIMONIO!B3/ACTIVOS!B8</f>
        <v>#DIV/0!</v>
      </c>
      <c r="C3" s="24">
        <f>PATRIMONIO!C3/ACTIVOS!C8</f>
        <v>4.2455675302120563E-2</v>
      </c>
      <c r="D3" s="24">
        <f>PATRIMONIO!D3/ACTIVOS!D8</f>
        <v>1.3410482233908221E-2</v>
      </c>
      <c r="E3" s="24">
        <f>PATRIMONIO!E3/ACTIVOS!E8</f>
        <v>-5.5671597857076774E-2</v>
      </c>
      <c r="F3" s="24">
        <f>PATRIMONIO!F3/ACTIVOS!F8</f>
        <v>0.36305386854340499</v>
      </c>
    </row>
    <row r="4" spans="1:6" x14ac:dyDescent="0.2">
      <c r="A4" s="22" t="s">
        <v>32</v>
      </c>
      <c r="B4" s="24" t="e">
        <f>PATRIMONIO!B3/PATRIMONIO!B5</f>
        <v>#DIV/0!</v>
      </c>
      <c r="C4" s="24">
        <f>PATRIMONIO!C3/PATRIMONIO!C5</f>
        <v>4.7192361182568358E-2</v>
      </c>
      <c r="D4" s="24">
        <f>PATRIMONIO!D3/PATRIMONIO!D5</f>
        <v>1.8947521409565547E-2</v>
      </c>
      <c r="E4" s="24">
        <f>PATRIMONIO!E3/PATRIMONIO!E5</f>
        <v>-8.0650848369552899E-2</v>
      </c>
      <c r="F4" s="24">
        <f>PATRIMONIO!F3/PATRIMONIO!F5</f>
        <v>0.45089029567447658</v>
      </c>
    </row>
    <row r="5" spans="1:6" ht="28.5" x14ac:dyDescent="0.2">
      <c r="A5" s="22" t="s">
        <v>34</v>
      </c>
      <c r="B5" s="25" t="e">
        <f>INGRESOS!B3/ACTIVOS!B8</f>
        <v>#DIV/0!</v>
      </c>
      <c r="C5" s="25">
        <f>'NO TRIBUTARIOS'!C5/ACTIVOS!C8</f>
        <v>10.097979589650496</v>
      </c>
      <c r="D5" s="25">
        <f>'NO TRIBUTARIOS'!D5/ACTIVOS!D8</f>
        <v>24.032598427913378</v>
      </c>
      <c r="E5" s="25">
        <f>'NO TRIBUTARIOS'!E5/ACTIVOS!E8</f>
        <v>27.233304121847219</v>
      </c>
      <c r="F5" s="25">
        <f>'NO TRIBUTARIOS'!F5/ACTIVOS!F8</f>
        <v>10.860370543178444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C5" sqref="C5"/>
    </sheetView>
  </sheetViews>
  <sheetFormatPr baseColWidth="10" defaultRowHeight="15" x14ac:dyDescent="0.25"/>
  <cols>
    <col min="1" max="1" width="24" customWidth="1"/>
    <col min="2" max="2" width="17.28515625" customWidth="1"/>
    <col min="3" max="3" width="15" bestFit="1" customWidth="1"/>
    <col min="4" max="4" width="18.28515625" customWidth="1"/>
    <col min="5" max="5" width="17.85546875" customWidth="1"/>
    <col min="6" max="6" width="16.28515625" customWidth="1"/>
    <col min="7" max="7" width="14.85546875" customWidth="1"/>
  </cols>
  <sheetData>
    <row r="1" spans="1:7" x14ac:dyDescent="0.25">
      <c r="B1">
        <v>2018</v>
      </c>
      <c r="C1">
        <v>2019</v>
      </c>
      <c r="D1">
        <v>2020</v>
      </c>
      <c r="E1">
        <v>2021</v>
      </c>
      <c r="F1">
        <v>2022</v>
      </c>
    </row>
    <row r="2" spans="1:7" x14ac:dyDescent="0.25">
      <c r="A2" t="s">
        <v>35</v>
      </c>
      <c r="B2" s="27">
        <f>FUNCIONAMIENTO!F3*(1.05)</f>
        <v>800374476.30000007</v>
      </c>
      <c r="C2" s="27">
        <f>B2*1.05</f>
        <v>840393200.11500013</v>
      </c>
      <c r="D2" s="27">
        <f t="shared" ref="D2:F2" si="0">C2*1.05</f>
        <v>882412860.12075019</v>
      </c>
      <c r="E2" s="27">
        <f t="shared" si="0"/>
        <v>926533503.12678778</v>
      </c>
      <c r="F2" s="27">
        <f t="shared" si="0"/>
        <v>972860178.28312719</v>
      </c>
    </row>
    <row r="3" spans="1:7" x14ac:dyDescent="0.25">
      <c r="A3" t="s">
        <v>36</v>
      </c>
      <c r="B3" s="27">
        <v>0</v>
      </c>
      <c r="C3" s="27">
        <v>317059349.05555558</v>
      </c>
      <c r="D3" s="27">
        <f>C3*1.05</f>
        <v>332912316.50833338</v>
      </c>
      <c r="E3" s="27">
        <f t="shared" ref="E3:F3" si="1">D3*1.05</f>
        <v>349557932.33375007</v>
      </c>
      <c r="F3" s="27">
        <f t="shared" si="1"/>
        <v>367035828.95043761</v>
      </c>
    </row>
    <row r="4" spans="1:7" x14ac:dyDescent="0.25">
      <c r="A4" t="s">
        <v>37</v>
      </c>
      <c r="B4" s="28">
        <f>B3/B2</f>
        <v>0</v>
      </c>
      <c r="C4" s="28">
        <f t="shared" ref="C4:F4" si="2">C3/C2</f>
        <v>0.37727500533341884</v>
      </c>
      <c r="D4" s="28">
        <f t="shared" si="2"/>
        <v>0.37727500533341884</v>
      </c>
      <c r="E4" s="28">
        <f t="shared" si="2"/>
        <v>0.37727500533341879</v>
      </c>
      <c r="F4" s="28">
        <f t="shared" si="2"/>
        <v>0.37727500533341884</v>
      </c>
    </row>
    <row r="5" spans="1:7" x14ac:dyDescent="0.25">
      <c r="A5" t="s">
        <v>6</v>
      </c>
      <c r="B5" s="26">
        <f>B2+B3</f>
        <v>800374476.30000007</v>
      </c>
      <c r="C5" s="26">
        <f t="shared" ref="C5:F5" si="3">C2+C3</f>
        <v>1157452549.1705556</v>
      </c>
      <c r="D5" s="26">
        <f t="shared" si="3"/>
        <v>1215325176.6290836</v>
      </c>
      <c r="E5" s="26">
        <f t="shared" si="3"/>
        <v>1276091435.4605379</v>
      </c>
      <c r="F5" s="26">
        <f t="shared" si="3"/>
        <v>1339896007.2335649</v>
      </c>
    </row>
    <row r="8" spans="1:7" x14ac:dyDescent="0.25">
      <c r="A8" s="9" t="s">
        <v>0</v>
      </c>
      <c r="B8" s="10">
        <v>2017</v>
      </c>
      <c r="C8">
        <v>2018</v>
      </c>
      <c r="D8">
        <v>2019</v>
      </c>
      <c r="E8">
        <v>2020</v>
      </c>
      <c r="F8">
        <v>2021</v>
      </c>
      <c r="G8">
        <v>2022</v>
      </c>
    </row>
    <row r="9" spans="1:7" x14ac:dyDescent="0.25">
      <c r="A9" s="3" t="s">
        <v>1</v>
      </c>
      <c r="B9" s="6">
        <v>1052620000</v>
      </c>
      <c r="C9" s="26">
        <f>B9*1.05</f>
        <v>1105251000</v>
      </c>
      <c r="D9" s="26">
        <f t="shared" ref="D9:G9" si="4">C9*1.05</f>
        <v>1160513550</v>
      </c>
      <c r="E9" s="26">
        <f t="shared" si="4"/>
        <v>1218539227.5</v>
      </c>
      <c r="F9" s="26">
        <f t="shared" si="4"/>
        <v>1279466188.875</v>
      </c>
      <c r="G9" s="26">
        <f t="shared" si="4"/>
        <v>1343439498.3187501</v>
      </c>
    </row>
    <row r="10" spans="1:7" x14ac:dyDescent="0.25">
      <c r="A10" s="4" t="s">
        <v>5</v>
      </c>
      <c r="B10" s="6">
        <v>16020000</v>
      </c>
      <c r="C10" s="26">
        <f t="shared" ref="C10:G14" si="5">B10*1.05</f>
        <v>16821000</v>
      </c>
      <c r="D10" s="26">
        <f t="shared" si="5"/>
        <v>17662050</v>
      </c>
      <c r="E10" s="26">
        <f t="shared" si="5"/>
        <v>18545152.5</v>
      </c>
      <c r="F10" s="26">
        <f t="shared" si="5"/>
        <v>19472410.125</v>
      </c>
      <c r="G10" s="26">
        <f t="shared" si="5"/>
        <v>20446030.631250001</v>
      </c>
    </row>
    <row r="11" spans="1:7" x14ac:dyDescent="0.25">
      <c r="A11" s="4" t="s">
        <v>2</v>
      </c>
      <c r="B11" s="6">
        <v>1036600000</v>
      </c>
      <c r="C11" s="26">
        <f t="shared" si="5"/>
        <v>1088430000</v>
      </c>
      <c r="D11" s="26">
        <f t="shared" si="5"/>
        <v>1142851500</v>
      </c>
      <c r="E11" s="26">
        <f t="shared" si="5"/>
        <v>1199994075</v>
      </c>
      <c r="F11" s="26">
        <f t="shared" si="5"/>
        <v>1259993778.75</v>
      </c>
      <c r="G11" s="26">
        <f t="shared" si="5"/>
        <v>1322993467.6875</v>
      </c>
    </row>
    <row r="12" spans="1:7" x14ac:dyDescent="0.25">
      <c r="A12" s="7" t="s">
        <v>3</v>
      </c>
      <c r="B12" s="8">
        <v>1036600000</v>
      </c>
      <c r="C12" s="26">
        <f t="shared" si="5"/>
        <v>1088430000</v>
      </c>
      <c r="D12" s="26">
        <f t="shared" si="5"/>
        <v>1142851500</v>
      </c>
      <c r="E12" s="26">
        <f t="shared" si="5"/>
        <v>1199994075</v>
      </c>
      <c r="F12" s="26">
        <f t="shared" si="5"/>
        <v>1259993778.75</v>
      </c>
      <c r="G12" s="26">
        <f t="shared" si="5"/>
        <v>1322993467.6875</v>
      </c>
    </row>
    <row r="13" spans="1:7" x14ac:dyDescent="0.25">
      <c r="A13" s="3" t="s">
        <v>4</v>
      </c>
      <c r="B13" s="6">
        <v>0</v>
      </c>
      <c r="C13" s="26">
        <f t="shared" si="5"/>
        <v>0</v>
      </c>
      <c r="D13" s="26">
        <f t="shared" si="5"/>
        <v>0</v>
      </c>
      <c r="E13" s="26">
        <f t="shared" si="5"/>
        <v>0</v>
      </c>
      <c r="F13" s="26">
        <f t="shared" si="5"/>
        <v>0</v>
      </c>
      <c r="G13" s="26">
        <f t="shared" si="5"/>
        <v>0</v>
      </c>
    </row>
    <row r="14" spans="1:7" x14ac:dyDescent="0.25">
      <c r="A14" s="2" t="s">
        <v>6</v>
      </c>
      <c r="B14" s="6">
        <v>1052620000</v>
      </c>
      <c r="C14" s="26">
        <f t="shared" si="5"/>
        <v>1105251000</v>
      </c>
      <c r="D14" s="26">
        <f t="shared" si="5"/>
        <v>1160513550</v>
      </c>
      <c r="E14" s="26">
        <f t="shared" si="5"/>
        <v>1218539227.5</v>
      </c>
      <c r="F14" s="26">
        <f t="shared" si="5"/>
        <v>1279466188.875</v>
      </c>
      <c r="G14" s="26">
        <f t="shared" si="5"/>
        <v>1343439498.3187501</v>
      </c>
    </row>
    <row r="15" spans="1:7" x14ac:dyDescent="0.25">
      <c r="A15" s="9" t="s">
        <v>7</v>
      </c>
      <c r="B15" s="10">
        <v>2017</v>
      </c>
    </row>
    <row r="16" spans="1:7" x14ac:dyDescent="0.25">
      <c r="A16" s="4" t="s">
        <v>8</v>
      </c>
      <c r="B16" s="6">
        <v>777647185</v>
      </c>
      <c r="C16" s="26">
        <f>B16*1.05</f>
        <v>816529544.25</v>
      </c>
      <c r="D16" s="26">
        <f>(C16*1.05)+C3</f>
        <v>1174415370.5180557</v>
      </c>
      <c r="E16" s="26">
        <f>D16*1.05</f>
        <v>1233136139.0439584</v>
      </c>
      <c r="F16" s="26">
        <f t="shared" ref="F16:G16" si="6">E16*1.05</f>
        <v>1294792945.9961565</v>
      </c>
      <c r="G16" s="26">
        <f t="shared" si="6"/>
        <v>1359532593.2959642</v>
      </c>
    </row>
    <row r="17" spans="1:7" x14ac:dyDescent="0.25">
      <c r="A17" s="4" t="s">
        <v>9</v>
      </c>
      <c r="B17" s="6">
        <v>210836950</v>
      </c>
      <c r="C17" s="26">
        <f t="shared" ref="C17:G17" si="7">B17*1.05</f>
        <v>221378797.5</v>
      </c>
      <c r="D17" s="26">
        <f t="shared" si="7"/>
        <v>232447737.375</v>
      </c>
      <c r="E17" s="26">
        <f t="shared" si="7"/>
        <v>244070124.24375001</v>
      </c>
      <c r="F17" s="26">
        <f t="shared" si="7"/>
        <v>256273630.4559375</v>
      </c>
      <c r="G17" s="26">
        <f t="shared" si="7"/>
        <v>269087311.97873437</v>
      </c>
    </row>
    <row r="18" spans="1:7" x14ac:dyDescent="0.25">
      <c r="A18" s="2" t="s">
        <v>6</v>
      </c>
      <c r="B18" s="6">
        <v>988484135</v>
      </c>
      <c r="C18" s="26">
        <f>C16+C17</f>
        <v>1037908341.75</v>
      </c>
      <c r="D18" s="26">
        <f t="shared" ref="D18:G18" si="8">D16+D17</f>
        <v>1406863107.8930557</v>
      </c>
      <c r="E18" s="26">
        <f t="shared" si="8"/>
        <v>1477206263.2877085</v>
      </c>
      <c r="F18" s="26">
        <f t="shared" si="8"/>
        <v>1551066576.4520941</v>
      </c>
      <c r="G18" s="26">
        <f t="shared" si="8"/>
        <v>1628619905.2746987</v>
      </c>
    </row>
    <row r="19" spans="1:7" x14ac:dyDescent="0.25">
      <c r="B19" s="26">
        <f>B14-B18</f>
        <v>64135865</v>
      </c>
      <c r="C19" s="26">
        <f t="shared" ref="C19:G19" si="9">C14-C18</f>
        <v>67342658.25</v>
      </c>
      <c r="D19" s="26">
        <f t="shared" si="9"/>
        <v>-246349557.89305568</v>
      </c>
      <c r="E19" s="26">
        <f t="shared" si="9"/>
        <v>-258667035.78770852</v>
      </c>
      <c r="F19" s="26">
        <f t="shared" si="9"/>
        <v>-271600387.57709408</v>
      </c>
      <c r="G19" s="26">
        <f t="shared" si="9"/>
        <v>-285180406.95594859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INGRESOS</vt:lpstr>
      <vt:lpstr>NO TRIBUTARIOS</vt:lpstr>
      <vt:lpstr>GASTOS</vt:lpstr>
      <vt:lpstr>FUNCIONAMIENTO</vt:lpstr>
      <vt:lpstr>ACTIVOS</vt:lpstr>
      <vt:lpstr>PASIVOS</vt:lpstr>
      <vt:lpstr>PATRIMONIO</vt:lpstr>
      <vt:lpstr>INDICADORES</vt:lpstr>
      <vt:lpstr>PROYECCIONES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Prata J</dc:creator>
  <cp:lastModifiedBy>Mercedes</cp:lastModifiedBy>
  <dcterms:created xsi:type="dcterms:W3CDTF">2018-09-26T20:51:32Z</dcterms:created>
  <dcterms:modified xsi:type="dcterms:W3CDTF">2018-11-30T20:17:09Z</dcterms:modified>
</cp:coreProperties>
</file>